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23\Servis in remont kompresorjev in sušilnih naprav\"/>
    </mc:Choice>
  </mc:AlternateContent>
  <xr:revisionPtr revIDLastSave="0" documentId="13_ncr:1_{ED062FBF-08E2-46D0-9FA6-2577E054B51E}" xr6:coauthVersionLast="47" xr6:coauthVersionMax="47" xr10:uidLastSave="{00000000-0000-0000-0000-000000000000}"/>
  <bookViews>
    <workbookView xWindow="28680" yWindow="-120" windowWidth="29040" windowHeight="15840" tabRatio="714" xr2:uid="{00000000-000D-0000-FFFF-FFFF00000000}"/>
  </bookViews>
  <sheets>
    <sheet name="SEZNAM KOMPRESORJEV" sheetId="34" r:id="rId1"/>
    <sheet name="SEZNAM SUŠILNIH NAPRAV" sheetId="32" r:id="rId2"/>
    <sheet name="SKLOP 1 " sheetId="15" r:id="rId3"/>
    <sheet name="SKLOP 2" sheetId="31" r:id="rId4"/>
    <sheet name="SKLOP 3" sheetId="30" r:id="rId5"/>
  </sheets>
  <definedNames>
    <definedName name="Današnjidatum" localSheetId="3">#REF!</definedName>
    <definedName name="Današnjidatum" localSheetId="4">#REF!</definedName>
    <definedName name="Današnjidatum">#REF!</definedName>
    <definedName name="_xlnm.Print_Area" localSheetId="0">'SEZNAM KOMPRESORJEV'!$A$1:$L$246</definedName>
    <definedName name="_xlnm.Print_Area" localSheetId="1">'SEZNAM SUŠILNIH NAPRAV'!$A$1:$F$27</definedName>
    <definedName name="_xlnm.Print_Area" localSheetId="4">'SKLOP 3'!$A$1:$F$61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5" i="15" l="1"/>
  <c r="F116" i="31"/>
  <c r="F113" i="31"/>
  <c r="F61" i="31"/>
  <c r="F48" i="31"/>
  <c r="F40" i="31"/>
  <c r="F32" i="31"/>
  <c r="F24" i="31"/>
  <c r="F16" i="31"/>
  <c r="F15" i="30"/>
  <c r="F14" i="30"/>
  <c r="F16" i="30" s="1"/>
  <c r="F11" i="30"/>
  <c r="F10" i="30"/>
  <c r="F12" i="30" s="1"/>
  <c r="F17" i="30" s="1"/>
  <c r="F450" i="15" l="1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0" i="15"/>
  <c r="F429" i="15"/>
  <c r="F428" i="15"/>
  <c r="F427" i="15"/>
  <c r="F426" i="15"/>
  <c r="F425" i="15"/>
  <c r="F424" i="15"/>
  <c r="F423" i="15"/>
  <c r="F422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1" i="15"/>
  <c r="F400" i="15"/>
  <c r="F399" i="15"/>
  <c r="F398" i="15"/>
  <c r="F397" i="15"/>
  <c r="F396" i="15"/>
  <c r="F395" i="15"/>
  <c r="F394" i="15"/>
  <c r="F393" i="15"/>
  <c r="F384" i="15"/>
  <c r="F383" i="15"/>
  <c r="F382" i="15"/>
  <c r="F381" i="15"/>
  <c r="F380" i="15"/>
  <c r="F379" i="15"/>
  <c r="F378" i="15"/>
  <c r="F375" i="15"/>
  <c r="F374" i="15"/>
  <c r="F373" i="15"/>
  <c r="F372" i="15"/>
  <c r="F371" i="15"/>
  <c r="F370" i="15"/>
  <c r="F369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19" i="15"/>
  <c r="F318" i="15"/>
  <c r="F317" i="15"/>
  <c r="F316" i="15"/>
  <c r="F315" i="15"/>
  <c r="F314" i="15"/>
  <c r="F313" i="15"/>
  <c r="F312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78" i="15"/>
  <c r="F277" i="15"/>
  <c r="F276" i="15"/>
  <c r="F275" i="15"/>
  <c r="F274" i="15"/>
  <c r="F273" i="15"/>
  <c r="F272" i="15"/>
  <c r="F271" i="15"/>
  <c r="F270" i="15"/>
  <c r="F269" i="15"/>
  <c r="F268" i="15"/>
  <c r="F265" i="15"/>
  <c r="F264" i="15"/>
  <c r="F263" i="15"/>
  <c r="F262" i="15"/>
  <c r="F261" i="15"/>
  <c r="F260" i="15"/>
  <c r="F259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3" i="15"/>
  <c r="F212" i="15"/>
  <c r="F211" i="15"/>
  <c r="F210" i="15"/>
  <c r="F209" i="15"/>
  <c r="F208" i="15"/>
  <c r="F207" i="15"/>
  <c r="F206" i="15"/>
  <c r="F198" i="15"/>
  <c r="F197" i="15"/>
  <c r="F199" i="15" s="1"/>
  <c r="F194" i="15"/>
  <c r="F193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68" i="15"/>
  <c r="F167" i="15"/>
  <c r="F166" i="15"/>
  <c r="F165" i="15"/>
  <c r="F164" i="15"/>
  <c r="F163" i="15"/>
  <c r="F162" i="15"/>
  <c r="F161" i="15"/>
  <c r="F160" i="15"/>
  <c r="F159" i="15"/>
  <c r="F158" i="15"/>
  <c r="F169" i="15" l="1"/>
  <c r="F189" i="15"/>
  <c r="F195" i="15"/>
  <c r="F376" i="15"/>
  <c r="F320" i="15"/>
  <c r="F334" i="15"/>
  <c r="F257" i="15"/>
  <c r="F266" i="15"/>
  <c r="F214" i="15"/>
  <c r="F228" i="15"/>
  <c r="F306" i="15"/>
  <c r="F363" i="15"/>
  <c r="F385" i="15"/>
  <c r="F386" i="15" s="1"/>
  <c r="F364" i="15" l="1"/>
  <c r="F200" i="15"/>
  <c r="F307" i="15"/>
  <c r="F99" i="31" l="1"/>
  <c r="F98" i="31"/>
  <c r="F97" i="31"/>
  <c r="F96" i="31"/>
  <c r="F95" i="31"/>
  <c r="F94" i="31"/>
  <c r="F93" i="31"/>
  <c r="F92" i="31"/>
  <c r="F91" i="31"/>
  <c r="F90" i="31"/>
  <c r="F89" i="31"/>
  <c r="F47" i="31"/>
  <c r="F46" i="31"/>
  <c r="F45" i="31"/>
  <c r="F44" i="31"/>
  <c r="F43" i="31"/>
  <c r="F42" i="31"/>
  <c r="F112" i="31"/>
  <c r="F111" i="31"/>
  <c r="F110" i="31"/>
  <c r="F109" i="31"/>
  <c r="F108" i="31"/>
  <c r="F107" i="31"/>
  <c r="F106" i="31"/>
  <c r="F105" i="31"/>
  <c r="F104" i="31"/>
  <c r="F103" i="31"/>
  <c r="F102" i="31"/>
  <c r="F86" i="31"/>
  <c r="F85" i="31"/>
  <c r="F84" i="31"/>
  <c r="F83" i="31"/>
  <c r="F82" i="31"/>
  <c r="F81" i="31"/>
  <c r="F80" i="31"/>
  <c r="F79" i="31"/>
  <c r="F78" i="31"/>
  <c r="F77" i="31"/>
  <c r="F76" i="31"/>
  <c r="F73" i="31"/>
  <c r="F72" i="31"/>
  <c r="F71" i="31"/>
  <c r="F70" i="31"/>
  <c r="F69" i="31"/>
  <c r="F68" i="31"/>
  <c r="F67" i="31"/>
  <c r="F66" i="31"/>
  <c r="F65" i="31"/>
  <c r="F64" i="31"/>
  <c r="F63" i="31"/>
  <c r="F60" i="31"/>
  <c r="F59" i="31"/>
  <c r="F58" i="31"/>
  <c r="F57" i="31"/>
  <c r="F56" i="31"/>
  <c r="F55" i="31"/>
  <c r="F54" i="31"/>
  <c r="F53" i="31"/>
  <c r="F52" i="31"/>
  <c r="F51" i="31"/>
  <c r="F50" i="31"/>
  <c r="F39" i="31"/>
  <c r="F38" i="31"/>
  <c r="F37" i="31"/>
  <c r="F36" i="31"/>
  <c r="F35" i="31"/>
  <c r="F34" i="31"/>
  <c r="F31" i="31"/>
  <c r="F30" i="31"/>
  <c r="F29" i="31"/>
  <c r="F28" i="31"/>
  <c r="F27" i="31"/>
  <c r="F26" i="31"/>
  <c r="F23" i="31"/>
  <c r="F22" i="31"/>
  <c r="F21" i="31"/>
  <c r="F20" i="31"/>
  <c r="F19" i="31"/>
  <c r="F18" i="31"/>
  <c r="F15" i="31"/>
  <c r="F14" i="31"/>
  <c r="F13" i="31"/>
  <c r="F12" i="31"/>
  <c r="F11" i="31"/>
  <c r="F10" i="31"/>
  <c r="F100" i="31" l="1"/>
  <c r="F74" i="31"/>
  <c r="F87" i="31"/>
  <c r="F144" i="15" l="1"/>
  <c r="F145" i="15"/>
  <c r="F146" i="15"/>
  <c r="F147" i="15"/>
  <c r="F148" i="15"/>
  <c r="F149" i="15"/>
  <c r="F137" i="15"/>
  <c r="F138" i="15"/>
  <c r="F139" i="15"/>
  <c r="F140" i="15"/>
  <c r="F141" i="15"/>
  <c r="F136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54" i="15"/>
  <c r="F44" i="15"/>
  <c r="F45" i="15"/>
  <c r="F46" i="15"/>
  <c r="F47" i="15"/>
  <c r="F48" i="15"/>
  <c r="F49" i="15"/>
  <c r="F50" i="15"/>
  <c r="F51" i="15"/>
  <c r="F43" i="15"/>
  <c r="F33" i="15"/>
  <c r="F34" i="15"/>
  <c r="F35" i="15"/>
  <c r="F36" i="15"/>
  <c r="F37" i="15"/>
  <c r="F38" i="15"/>
  <c r="F39" i="15"/>
  <c r="F40" i="15"/>
  <c r="F32" i="15"/>
  <c r="F22" i="15"/>
  <c r="F23" i="15"/>
  <c r="F24" i="15"/>
  <c r="F25" i="15"/>
  <c r="F26" i="15"/>
  <c r="F27" i="15"/>
  <c r="F28" i="15"/>
  <c r="F29" i="15"/>
  <c r="F21" i="15"/>
  <c r="F11" i="15"/>
  <c r="F12" i="15"/>
  <c r="F13" i="15"/>
  <c r="F14" i="15"/>
  <c r="F15" i="15"/>
  <c r="F16" i="15"/>
  <c r="F17" i="15"/>
  <c r="F18" i="15"/>
  <c r="F10" i="15"/>
  <c r="F150" i="15" l="1"/>
  <c r="F41" i="15"/>
  <c r="F52" i="15"/>
  <c r="F112" i="15"/>
  <c r="F132" i="15"/>
  <c r="F30" i="15"/>
  <c r="F19" i="15"/>
  <c r="F72" i="15"/>
  <c r="F92" i="15"/>
  <c r="F142" i="15"/>
  <c r="F151" i="15" l="1"/>
</calcChain>
</file>

<file path=xl/sharedStrings.xml><?xml version="1.0" encoding="utf-8"?>
<sst xmlns="http://schemas.openxmlformats.org/spreadsheetml/2006/main" count="1805" uniqueCount="397">
  <si>
    <t>Periodika</t>
  </si>
  <si>
    <t>Menjava separatorja</t>
  </si>
  <si>
    <t>Menjava tesnil</t>
  </si>
  <si>
    <t>Menjava oljnega filtra</t>
  </si>
  <si>
    <t>Menjava zračnega filtra</t>
  </si>
  <si>
    <t>Kontrola natančnosti manometrov</t>
  </si>
  <si>
    <t>Preizkus varnostnega ventila</t>
  </si>
  <si>
    <t>Preizkus delovanja krmilnega sistema</t>
  </si>
  <si>
    <t xml:space="preserve">demontaža bloka </t>
  </si>
  <si>
    <t>brušenje in tuširanje vijačnic</t>
  </si>
  <si>
    <t>zamenjava ležajev in tesnil</t>
  </si>
  <si>
    <t>zamenjava krožne vzmeti</t>
  </si>
  <si>
    <t>zamenjava distačnih puš</t>
  </si>
  <si>
    <t>nastavitev zračnosti</t>
  </si>
  <si>
    <t>Menjava olja</t>
  </si>
  <si>
    <t>Menjava kofil filtra</t>
  </si>
  <si>
    <t>Menjava vložka separatorja</t>
  </si>
  <si>
    <t>Kontrola/menjava klinastih jermenov</t>
  </si>
  <si>
    <t>Kontrola delovanja ventilov</t>
  </si>
  <si>
    <t>Mazanje in kontrola elektromotorja</t>
  </si>
  <si>
    <t>Preizkus razbremenilnega ventila</t>
  </si>
  <si>
    <t xml:space="preserve">Menjava olja </t>
  </si>
  <si>
    <t>Preizkus krmilnega ventila</t>
  </si>
  <si>
    <t>Kontrola tlakov in temeprature</t>
  </si>
  <si>
    <t>Preizkus delovanja zaščit</t>
  </si>
  <si>
    <t>Revizija sesalne lopute</t>
  </si>
  <si>
    <t>kontrola avtomatskega odvajanja kondenzata</t>
  </si>
  <si>
    <t>40.000 obr.ur</t>
  </si>
  <si>
    <t>Redni servis</t>
  </si>
  <si>
    <t>Revizija reduktorja</t>
  </si>
  <si>
    <t>Menjava predfiltrov in mikrofiltrov na razvodu</t>
  </si>
  <si>
    <t>Kontrola avtomatskega odvajanja kondenzata</t>
  </si>
  <si>
    <t>Čiščenje zračnega hladilnika</t>
  </si>
  <si>
    <t>ULTRATROC</t>
  </si>
  <si>
    <t>BEKO</t>
  </si>
  <si>
    <t>Parker Hiross</t>
  </si>
  <si>
    <t>PROIZVAJALEC</t>
  </si>
  <si>
    <t>Serijska št.</t>
  </si>
  <si>
    <t>Kaeser TF251</t>
  </si>
  <si>
    <t>SD5000 430 002/13959/04</t>
  </si>
  <si>
    <t>SD5000 430 001/13959/01</t>
  </si>
  <si>
    <t>DC18E</t>
  </si>
  <si>
    <t>100.000 obr.ur</t>
  </si>
  <si>
    <t>20.000 obr.ur</t>
  </si>
  <si>
    <t>Kompresorji Ervor</t>
  </si>
  <si>
    <t>Kontrola avtom. odvajalcev kondenzata</t>
  </si>
  <si>
    <t>KAESER TD76</t>
  </si>
  <si>
    <t>KAESER TD75</t>
  </si>
  <si>
    <t>Kaeser SK22</t>
  </si>
  <si>
    <t>Kontrola avtomatskih odvajalcev</t>
  </si>
  <si>
    <t>Čiščenje puhala</t>
  </si>
  <si>
    <t>SKUPAJ (BREZ DDV)</t>
  </si>
  <si>
    <t>Servis sušilne proge A in B (99/18175/74  WMS-S 240</t>
  </si>
  <si>
    <t>Kontrola delovanja sušilne proge Ain B Ervor</t>
  </si>
  <si>
    <t>Kontrola delovanja sušilne proge A in B  Zander (99/18175/74  WMS-S 240</t>
  </si>
  <si>
    <t>REMONT</t>
  </si>
  <si>
    <t>Servis sušilne proge A in B Ervor+Menjava abs. mas</t>
  </si>
  <si>
    <t>Kompresorji HV Turbo</t>
  </si>
  <si>
    <t>Vsakih 18.000 delovnih ur oziroma najmanj enkrat na 3 leta</t>
  </si>
  <si>
    <t>Kontrolni seznam za servis:</t>
  </si>
  <si>
    <t>• Preizkusni zagon kompresorja zaradi preverjanja tesnjenja oljnega sistema.</t>
  </si>
  <si>
    <t>• Pred razstavljanjem kompresorja (opombe) se izmeri raven tresljajev na preizkusnem</t>
  </si>
  <si>
    <t>mestu (vrednost RMS).</t>
  </si>
  <si>
    <t>• Odstranitev voda za vhod zraka.</t>
  </si>
  <si>
    <t>• Odstranitev glušnika in filtra vhodnega zraka.</t>
  </si>
  <si>
    <t>• Odstranitev glušnika.</t>
  </si>
  <si>
    <t>• Pregled in čiščenje/zamenjava filtra vhodnega zraka.</t>
  </si>
  <si>
    <t>• Pregled glušnika.</t>
  </si>
  <si>
    <t>• Popravilo glušnika.</t>
  </si>
  <si>
    <t>• Odstranitev pogonskega sistema zunanjega razpršilnika.</t>
  </si>
  <si>
    <t>• Odstranitev zunanjega pogonskega sistema predhodnega vrtenja.</t>
  </si>
  <si>
    <t>• Odstranitev ohišja vhoda, spiralnega okrova, obrisnega obroča, rotorja/rotorske enote in</t>
  </si>
  <si>
    <t>razpršilne plošče.</t>
  </si>
  <si>
    <t>• Pregled in čiščenje vseh površin, ki so izpostavljene zraku, zlasti rotorja/rotorske enote.</t>
  </si>
  <si>
    <t>• Razstavljanje pogonskega sistema notranjega razpršilnika.</t>
  </si>
  <si>
    <t>• Pregled, mazanje in čiščenje vseh delov pogonskega sistema razpršilnika.</t>
  </si>
  <si>
    <t>• Sestavljanje in merjenje pogonskega sistema razpršilnika. Pregled območja grla (glejte</t>
  </si>
  <si>
    <t>opombe).</t>
  </si>
  <si>
    <t>• Razstavljanje notranjega pogonskega sistema predhodnega vrtenja.</t>
  </si>
  <si>
    <t>• Pregled, mazanje in čiščenje vseh delov pogonskega sistema predhodnega vrtenja.</t>
  </si>
  <si>
    <t>• Sestavljanje in merjenje pogonskega sistema predhodnega vrtenja.</t>
  </si>
  <si>
    <t>• Sestavljanje kompresorja. Vizualni pregled vseh delov, vključno s pregledom zračnosti</t>
  </si>
  <si>
    <t>aksialnega ležaja v rotorski enoti.</t>
  </si>
  <si>
    <t>• Pregled zračnosti med rotorjem in pokrovom.</t>
  </si>
  <si>
    <t>• Zamenjava tesnilnih obročkov.</t>
  </si>
  <si>
    <t>• Namestitev, pregled in nastavitev pogonskega sistema zunanjega razpršilnika.</t>
  </si>
  <si>
    <t>Preverjanje mehanskega končnega stikala, ali izklopi pri vrednosti »0« na lestvici.</t>
  </si>
  <si>
    <t>Pregled končnega stikala.</t>
  </si>
  <si>
    <t>• Namestitev, pregled in nastavitev zunanjega pogonskega sistema predhodnega vrtenja.</t>
  </si>
  <si>
    <t>• Namestitev glušnika.</t>
  </si>
  <si>
    <t>• Namestitev glušnika in filtra vhodnega zraka.</t>
  </si>
  <si>
    <t>• Namestitev voda za vhod zraka.</t>
  </si>
  <si>
    <t>• Pregled in čiščenje/zamenjava oljnega filtra.</t>
  </si>
  <si>
    <t>• Pregled sklopke (poravnanost).</t>
  </si>
  <si>
    <t>• Pregled pogonskega motorja (čiščenje ventilatorja in mazanje).</t>
  </si>
  <si>
    <t>• Pregled izpustnega in protipovratnega ventila (preizkus delovanja).</t>
  </si>
  <si>
    <t>• Pregled črpalke za mazalno olje.</t>
  </si>
  <si>
    <t>• Zamenjava ležajev in tesnil v oljni črpalki.</t>
  </si>
  <si>
    <t>Specifikacija storitev</t>
  </si>
  <si>
    <t>Opomba: Že vstavljene formule so ponudnikom v pomoč, vendar je ponudnik sam odgovoren za pravilnost in je dolžan preveriti ustreznost formul.</t>
  </si>
  <si>
    <t>Cena/enoto v EUR</t>
  </si>
  <si>
    <t>Vrednost skupaj</t>
  </si>
  <si>
    <t>Redni servis Kaeser ES280 (2 kos)</t>
  </si>
  <si>
    <t>Redni servis Kaeser DSDX.2C (1 kos)</t>
  </si>
  <si>
    <t>Redni servis Kaeser BS44 (1 kos)</t>
  </si>
  <si>
    <t>Redni servis Kaeser SK22 (3 kos)</t>
  </si>
  <si>
    <t>Kompresorji Kaeser</t>
  </si>
  <si>
    <t>Predvidena količina
(za obdobje treh let)</t>
  </si>
  <si>
    <t>Sušilne naprave</t>
  </si>
  <si>
    <t>Remontni servis Kaeser SK22 (3 kos)</t>
  </si>
  <si>
    <t>Remontni servis Kaeser DSDX.2C (1 kos)</t>
  </si>
  <si>
    <t>Remontni servis Kaeser BS44 (1 kos)</t>
  </si>
  <si>
    <t>Kontrola in mazanje EM</t>
  </si>
  <si>
    <t>Zamenjava memebran ventilov</t>
  </si>
  <si>
    <t>Menjava manšet</t>
  </si>
  <si>
    <t>Zamenjava klinastih jermenov</t>
  </si>
  <si>
    <t>Zamenjava termostatov</t>
  </si>
  <si>
    <t>Zamenjava časovnih relejev</t>
  </si>
  <si>
    <t>Zamenjava tlačnih stikal</t>
  </si>
  <si>
    <t>Zamenjava el. magnetnih ventilov</t>
  </si>
  <si>
    <t>Kompresorji Jager</t>
  </si>
  <si>
    <t>Kontrola tlakov in temperature</t>
  </si>
  <si>
    <t xml:space="preserve">Demontaža bloka </t>
  </si>
  <si>
    <t>Brušenje in tuširanje vijačnic</t>
  </si>
  <si>
    <t>Zamenjava ležajev in tesnil</t>
  </si>
  <si>
    <t>Zamenjava krožne vzmeti</t>
  </si>
  <si>
    <t>Zamenjava distačnih puš</t>
  </si>
  <si>
    <t>Nastavitev zračnosti</t>
  </si>
  <si>
    <t>Čiščenje oljnih hladilnikov</t>
  </si>
  <si>
    <t>Kontrola tesnosti oljnih hladilnikov</t>
  </si>
  <si>
    <t>B-visit Atlas Copco GA132 (3 kos)</t>
  </si>
  <si>
    <t>8.000 obr.ur</t>
  </si>
  <si>
    <t>D-visit Atlas Copco GA132 (3 kos)</t>
  </si>
  <si>
    <t>E-visit Atlas Copco GA132 (3 kos)</t>
  </si>
  <si>
    <t>Kontrola priključnega kabla za EM</t>
  </si>
  <si>
    <t>Menjava ležajev in puš vijačnega bloka</t>
  </si>
  <si>
    <t>Kontrola tesnosti</t>
  </si>
  <si>
    <t>Zamenjava senzorjev temp</t>
  </si>
  <si>
    <t>Zamenjava tlačnih pretvornikov</t>
  </si>
  <si>
    <t>Zamenjava varnostnega ventila in stikala</t>
  </si>
  <si>
    <t>Zamenjava meritev za merjenje vibracij</t>
  </si>
  <si>
    <t>Obnova ventilov (olnega, tlačnega, povratnega)</t>
  </si>
  <si>
    <t>Zamenjava gumi elementov sklopke</t>
  </si>
  <si>
    <t>Zamenjava oljnih hladilnikov</t>
  </si>
  <si>
    <t>Kontrola ventialtorja, zamenjava ležajev na EM</t>
  </si>
  <si>
    <t>Obnova razbremenilnega ventila</t>
  </si>
  <si>
    <t>Obnova regulacijskega ventila</t>
  </si>
  <si>
    <t>Zamenjava hidravličnih cevi</t>
  </si>
  <si>
    <t>Zamenjava z obnovljenim blokom</t>
  </si>
  <si>
    <t>Kompresorji Atlas Copco</t>
  </si>
  <si>
    <t>B-visit Ervor (2 kos)</t>
  </si>
  <si>
    <t>D-visit Ervor (2 kos)</t>
  </si>
  <si>
    <t>E-visit Ervor (2 kos)</t>
  </si>
  <si>
    <t>4.000 obr.ur</t>
  </si>
  <si>
    <t>10.000 obr.ur</t>
  </si>
  <si>
    <t>Redni servis WKE (1 kos)</t>
  </si>
  <si>
    <t>3.000 obr.ur</t>
  </si>
  <si>
    <t>Remontni servis WKE (1 kos)</t>
  </si>
  <si>
    <t>32.000 obr.ur</t>
  </si>
  <si>
    <t>Revizija vijačnic, menjava tesnil, ležajev</t>
  </si>
  <si>
    <t>Puhala Robuschi</t>
  </si>
  <si>
    <t>Puhala WKE</t>
  </si>
  <si>
    <t>Puhala Aerzen</t>
  </si>
  <si>
    <t>Redni servis Aerzen WM37 (2 kos)</t>
  </si>
  <si>
    <t>Redni servis Aerzen WM45 (4 kos)</t>
  </si>
  <si>
    <t>Redni servis Aerzen GM10S (4 kos)</t>
  </si>
  <si>
    <t>Redni servis Aerzen GM7L (2 kos)</t>
  </si>
  <si>
    <t>Redni servis Aerzen GLA14,8 (2 kos)</t>
  </si>
  <si>
    <t>Remontni servis Aerzen WM37 (2 kos)</t>
  </si>
  <si>
    <t>Remontni servis Aerzen WM45 (4 kos)</t>
  </si>
  <si>
    <t>Remontni servis Aerzen GM10S (4 kos)</t>
  </si>
  <si>
    <t>Remontni servis Aerzen GM7L (2 kos)</t>
  </si>
  <si>
    <t>Remontni servis Aerzen GLA14,8 (2 kos)</t>
  </si>
  <si>
    <t>Remontni servis Kaeser ES280 (1 kos)</t>
  </si>
  <si>
    <t xml:space="preserve">Remont sušilne naprave A in B (99/18175/74  WMS-S 240 (menjava abs. mas, filtrov, tesnil EM vnetilov, revizija odvajalcev kondenzata, kontrola delovanja) </t>
  </si>
  <si>
    <t xml:space="preserve">Remont sušilne naprave A in B Ervor (menjava abs. mas, filtrov, tesnil EM vnetilov, revizia odvajalec kondenzata, kontrola delovanja) </t>
  </si>
  <si>
    <t>Redni servis Robuschi (2 kos)SRB 10/2P, (2 kos)ES46/2P</t>
  </si>
  <si>
    <t>Remontni servis Robuschi (2kos)SRB 10/2P,(2 kos)ES46/2P</t>
  </si>
  <si>
    <t>Redni servis Robuschi (2 kos)SRB 50/2P,(2 kos)ES46/2P</t>
  </si>
  <si>
    <t>Remontni servis Robuschi (2 kos),(2 kos)ES46/2P</t>
  </si>
  <si>
    <t>Redni servis Jager SVK40 (3 kos)</t>
  </si>
  <si>
    <t>Remontni servis Jager SVK40 (3 kos)</t>
  </si>
  <si>
    <t>B-visit Atlas Copco ZE 4 H350 (1 kos)</t>
  </si>
  <si>
    <t>D-visit Atlas Copco ZE 4 H350 (1 kos)</t>
  </si>
  <si>
    <t>C-visit Atlas Copco ZE 4 H350 (1 kos)</t>
  </si>
  <si>
    <t>Sušilne proge- hladilniška enota:</t>
  </si>
  <si>
    <t>KKS OZNAKA</t>
  </si>
  <si>
    <t>TIP KOMPRESORJA</t>
  </si>
  <si>
    <t>LOKACIJA</t>
  </si>
  <si>
    <t>06SCB90 AT002</t>
  </si>
  <si>
    <t xml:space="preserve">Kaeser </t>
  </si>
  <si>
    <t>SK22</t>
  </si>
  <si>
    <t>Mešalnica B6</t>
  </si>
  <si>
    <t>06SCB22 AT001</t>
  </si>
  <si>
    <t>RDP6</t>
  </si>
  <si>
    <t>06SCB21 AT001</t>
  </si>
  <si>
    <t>06SCB45AT003</t>
  </si>
  <si>
    <t>WM45</t>
  </si>
  <si>
    <t>Komp. postaja B6</t>
  </si>
  <si>
    <t>06QFB01AT003</t>
  </si>
  <si>
    <t>DSDX243</t>
  </si>
  <si>
    <t>06QFB01AT007</t>
  </si>
  <si>
    <t>Kaeser</t>
  </si>
  <si>
    <t>Izločevalnik olja</t>
  </si>
  <si>
    <t>CF38</t>
  </si>
  <si>
    <t>US01W001</t>
  </si>
  <si>
    <t>KAESER</t>
  </si>
  <si>
    <t>TD76</t>
  </si>
  <si>
    <t>Diesel prost. B4</t>
  </si>
  <si>
    <t>US02W001</t>
  </si>
  <si>
    <t>OWP 30/40</t>
  </si>
  <si>
    <t>JAGER</t>
  </si>
  <si>
    <t>Silos OWP</t>
  </si>
  <si>
    <t>OWP 10</t>
  </si>
  <si>
    <t>OWP 20</t>
  </si>
  <si>
    <t>Sušilne proge- Sušilna masa</t>
  </si>
  <si>
    <t>HUF21GH001</t>
  </si>
  <si>
    <t>ZANDER</t>
  </si>
  <si>
    <t>ATLASCOPCO</t>
  </si>
  <si>
    <t>RDP5</t>
  </si>
  <si>
    <t>99/18175  WMS-S 240</t>
  </si>
  <si>
    <t>HUF22GH001</t>
  </si>
  <si>
    <t>99/18174  WMS-S 240</t>
  </si>
  <si>
    <t>ERVOR</t>
  </si>
  <si>
    <t>RAF45</t>
  </si>
  <si>
    <t>BLOK 6</t>
  </si>
  <si>
    <t>RAF 45</t>
  </si>
  <si>
    <t>Kompresorska postaja bloka 4</t>
  </si>
  <si>
    <t>RDP 5</t>
  </si>
  <si>
    <t>Kompresorska postaja bloka 5</t>
  </si>
  <si>
    <t>Blok 6</t>
  </si>
  <si>
    <t>RDP 6 + Komp. Postaja B6</t>
  </si>
  <si>
    <t>Pepel, mešalnica bloka 6</t>
  </si>
  <si>
    <t>Naziv</t>
  </si>
  <si>
    <t>Kompresor instrumentalnega zraka</t>
  </si>
  <si>
    <t>Vijačni kompresor</t>
  </si>
  <si>
    <t xml:space="preserve"> kompresor 1</t>
  </si>
  <si>
    <t>Zrak iz okolice kompresor 1</t>
  </si>
  <si>
    <t>kompresor servisnega zraka</t>
  </si>
  <si>
    <t>Pnevmatski t. apn. moke</t>
  </si>
  <si>
    <t>06SCB90 AN001</t>
  </si>
  <si>
    <t>05HTL30GH001/05HTL20GH001/05HTL10GH001</t>
  </si>
  <si>
    <t>Oznaka</t>
  </si>
  <si>
    <t>4HUF10AN001</t>
  </si>
  <si>
    <r>
      <t xml:space="preserve"> </t>
    </r>
    <r>
      <rPr>
        <sz val="11"/>
        <rFont val="Calibri"/>
        <family val="2"/>
        <charset val="238"/>
      </rPr>
      <t>5HUF11AN001</t>
    </r>
  </si>
  <si>
    <t>5HDC01AN001</t>
  </si>
  <si>
    <t>06QFA01 AN001</t>
  </si>
  <si>
    <t>06SCB40 AN001</t>
  </si>
  <si>
    <t>Proizvajalec</t>
  </si>
  <si>
    <t>Jager</t>
  </si>
  <si>
    <t>Atlas Copco</t>
  </si>
  <si>
    <t>Aerzen</t>
  </si>
  <si>
    <t>Ervor</t>
  </si>
  <si>
    <t>Hv Turbo</t>
  </si>
  <si>
    <t>Tip</t>
  </si>
  <si>
    <t>BS 44</t>
  </si>
  <si>
    <t>SVK 2001/3,5</t>
  </si>
  <si>
    <t>GA 132-10 P RED</t>
  </si>
  <si>
    <t>WM 45</t>
  </si>
  <si>
    <t>RAF45 SP2</t>
  </si>
  <si>
    <t>624928/27/26</t>
  </si>
  <si>
    <t>Tovarniška št.</t>
  </si>
  <si>
    <t>S98458301</t>
  </si>
  <si>
    <t>101955.05</t>
  </si>
  <si>
    <t>Leto izdelave</t>
  </si>
  <si>
    <t>Kapaciteta</t>
  </si>
  <si>
    <r>
      <t>3,5 m</t>
    </r>
    <r>
      <rPr>
        <sz val="11"/>
        <color indexed="8"/>
        <rFont val="Calibri"/>
        <family val="2"/>
        <charset val="238"/>
      </rPr>
      <t>³</t>
    </r>
    <r>
      <rPr>
        <sz val="11"/>
        <color theme="1"/>
        <rFont val="Calibri"/>
        <family val="2"/>
        <charset val="238"/>
        <scheme val="minor"/>
      </rPr>
      <t>/min</t>
    </r>
  </si>
  <si>
    <r>
      <t>40 m</t>
    </r>
    <r>
      <rPr>
        <sz val="11"/>
        <color indexed="8"/>
        <rFont val="Calibri"/>
        <family val="2"/>
        <charset val="238"/>
      </rPr>
      <t>³/h</t>
    </r>
  </si>
  <si>
    <r>
      <t>20 m</t>
    </r>
    <r>
      <rPr>
        <sz val="11"/>
        <color indexed="8"/>
        <rFont val="Calibri"/>
        <family val="2"/>
        <charset val="238"/>
      </rPr>
      <t>³/min</t>
    </r>
  </si>
  <si>
    <r>
      <t>39,82 m</t>
    </r>
    <r>
      <rPr>
        <sz val="11"/>
        <color indexed="8"/>
        <rFont val="Calibri"/>
        <family val="2"/>
        <charset val="238"/>
      </rPr>
      <t>³</t>
    </r>
    <r>
      <rPr>
        <sz val="8.25"/>
        <color indexed="8"/>
        <rFont val="Calibri"/>
        <family val="2"/>
        <charset val="238"/>
      </rPr>
      <t>/min</t>
    </r>
  </si>
  <si>
    <t>25 m3/min</t>
  </si>
  <si>
    <t>40 m³/min</t>
  </si>
  <si>
    <t>1.67 m3/min</t>
  </si>
  <si>
    <t>26711 UMP</t>
  </si>
  <si>
    <t xml:space="preserve">Moč </t>
  </si>
  <si>
    <t>30 Kw</t>
  </si>
  <si>
    <t>200 kW</t>
  </si>
  <si>
    <t>134 kW</t>
  </si>
  <si>
    <t>55kw</t>
  </si>
  <si>
    <t>11 bar</t>
  </si>
  <si>
    <t>2.72 bar</t>
  </si>
  <si>
    <t>Kompresor delovnega zraka 1</t>
  </si>
  <si>
    <t xml:space="preserve"> kompresor 2</t>
  </si>
  <si>
    <t>Zrak iz okolice kompresor 2</t>
  </si>
  <si>
    <t>Kompresor transportnega zraka EF</t>
  </si>
  <si>
    <t>4HUF20AN001</t>
  </si>
  <si>
    <r>
      <t xml:space="preserve"> </t>
    </r>
    <r>
      <rPr>
        <sz val="11"/>
        <rFont val="Calibri"/>
        <family val="2"/>
        <charset val="238"/>
      </rPr>
      <t>5HUF12AN001</t>
    </r>
  </si>
  <si>
    <t>5HDC02AN002</t>
  </si>
  <si>
    <t>06QFA02 AN001</t>
  </si>
  <si>
    <t>06HDC03AN001</t>
  </si>
  <si>
    <t>ES 280</t>
  </si>
  <si>
    <t>WM 37</t>
  </si>
  <si>
    <t>S98458302</t>
  </si>
  <si>
    <r>
      <t>25 m</t>
    </r>
    <r>
      <rPr>
        <sz val="11"/>
        <color indexed="8"/>
        <rFont val="Calibri"/>
        <family val="2"/>
        <charset val="238"/>
      </rPr>
      <t>³</t>
    </r>
    <r>
      <rPr>
        <sz val="11"/>
        <color theme="1"/>
        <rFont val="Calibri"/>
        <family val="2"/>
        <charset val="238"/>
        <scheme val="minor"/>
      </rPr>
      <t>/min</t>
    </r>
  </si>
  <si>
    <t>30 m³/min</t>
  </si>
  <si>
    <t>160 kW</t>
  </si>
  <si>
    <t>Kompresor delovnega zraka 2</t>
  </si>
  <si>
    <t xml:space="preserve"> kompresor 3</t>
  </si>
  <si>
    <t>Sistem čiščenja kondezata</t>
  </si>
  <si>
    <t>4HUF30AN001</t>
  </si>
  <si>
    <t>OWP 30</t>
  </si>
  <si>
    <r>
      <t xml:space="preserve"> </t>
    </r>
    <r>
      <rPr>
        <sz val="11"/>
        <rFont val="Calibri"/>
        <family val="2"/>
        <charset val="238"/>
      </rPr>
      <t>5HUF13AN001</t>
    </r>
  </si>
  <si>
    <t>UB00AN001</t>
  </si>
  <si>
    <t>06LDP10AN001</t>
  </si>
  <si>
    <t>06HDC04AN001</t>
  </si>
  <si>
    <t>WKE</t>
  </si>
  <si>
    <t>BLOWER</t>
  </si>
  <si>
    <t>GM 10S</t>
  </si>
  <si>
    <t>S98458303</t>
  </si>
  <si>
    <t>10,2m3/h</t>
  </si>
  <si>
    <t>14kW</t>
  </si>
  <si>
    <t>Sistem doziranja EFP -mešalnica</t>
  </si>
  <si>
    <t>06LDP11AN001</t>
  </si>
  <si>
    <t>06QFA01AN001</t>
  </si>
  <si>
    <t>OWP 40</t>
  </si>
  <si>
    <t>5HTG02AN001</t>
  </si>
  <si>
    <t>5HUF50AN001</t>
  </si>
  <si>
    <t>ROBUSCHI</t>
  </si>
  <si>
    <t>DSDX.2C</t>
  </si>
  <si>
    <t>SRB 50/2P</t>
  </si>
  <si>
    <t>61-080232-00</t>
  </si>
  <si>
    <t>LLBURHN</t>
  </si>
  <si>
    <t>24 m3/min</t>
  </si>
  <si>
    <r>
      <t>40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</si>
  <si>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r>
      <t>12,6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</si>
  <si>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t>145 kW</t>
  </si>
  <si>
    <t>13,9kW</t>
  </si>
  <si>
    <t>Max. delovni tlak</t>
  </si>
  <si>
    <t>1 bar</t>
  </si>
  <si>
    <t>8.5 bar</t>
  </si>
  <si>
    <t>3,5 bar</t>
  </si>
  <si>
    <t>Komp. Inst zraka</t>
  </si>
  <si>
    <t>Sistem čiščenja hladilni stolp</t>
  </si>
  <si>
    <t>06SCB12GH0</t>
  </si>
  <si>
    <t>Aeracija pepela v silosu</t>
  </si>
  <si>
    <t>5HUF40AN001</t>
  </si>
  <si>
    <t>06PBP31AN001</t>
  </si>
  <si>
    <t>5HTG12AN001</t>
  </si>
  <si>
    <t>ROBUSCHI bmh</t>
  </si>
  <si>
    <t>SRB10/1P</t>
  </si>
  <si>
    <t>LLBRRTN</t>
  </si>
  <si>
    <t>11,5m3/h</t>
  </si>
  <si>
    <t>11 kW</t>
  </si>
  <si>
    <r>
      <t>3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</si>
  <si>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t>18kW</t>
  </si>
  <si>
    <t>3,7 kW</t>
  </si>
  <si>
    <t>1,4 bar</t>
  </si>
  <si>
    <t>06SCB11 GH0</t>
  </si>
  <si>
    <t>5HTG11AN001</t>
  </si>
  <si>
    <t>06PBP32AN001</t>
  </si>
  <si>
    <t>Puhalo-rahlanje zrak silos apna</t>
  </si>
  <si>
    <t>06HTJ152AN001</t>
  </si>
  <si>
    <t>GM 7L</t>
  </si>
  <si>
    <t>7,1 m3/min</t>
  </si>
  <si>
    <t>06HTJ151AN001</t>
  </si>
  <si>
    <t>06HTJ72AN001</t>
  </si>
  <si>
    <t>8,4 m3/min</t>
  </si>
  <si>
    <t>06HTJ71AN001</t>
  </si>
  <si>
    <t>06ETH07AN001</t>
  </si>
  <si>
    <t>ES 46/2P-RVP80</t>
  </si>
  <si>
    <t>RB1407631</t>
  </si>
  <si>
    <t>06ETH07AN002</t>
  </si>
  <si>
    <t>RB1407632</t>
  </si>
  <si>
    <t>06HTG11AN001</t>
  </si>
  <si>
    <t>HV-turbo</t>
  </si>
  <si>
    <t>KA5S-GČ285</t>
  </si>
  <si>
    <t>Servis</t>
  </si>
  <si>
    <t>servis HV-6.6.2020/ ure:</t>
  </si>
  <si>
    <t>06HTG12AN001</t>
  </si>
  <si>
    <t>servis HV-6.6.2020</t>
  </si>
  <si>
    <t>06HTG13AN001</t>
  </si>
  <si>
    <t>Oksi puhalo</t>
  </si>
  <si>
    <t>06HDC05AN001</t>
  </si>
  <si>
    <t>ZE 4 H350</t>
  </si>
  <si>
    <t>APF252897</t>
  </si>
  <si>
    <t>SKUPAJ KOMPRESORJI ROBUSCHI (BREZ DDV)</t>
  </si>
  <si>
    <t>SKUPAJ KOMPRESORJI IN SUŠILNE NAPRAVE KAESER (BREZ DDV)</t>
  </si>
  <si>
    <t>SKUPAJ KOMPRESORJI IN SUŠILNE NAPRAVE JAGER (BREZ DDV)</t>
  </si>
  <si>
    <t>SKUPAJ KOMPRESORJI IN SUŠILNE NAPRAVE ATLAS COPCO (BREZ DDV)</t>
  </si>
  <si>
    <t>SKUPAJ KOMPRESORJI IN SUŠILNE NAPRAVE ERVOR (BREZ DDV)</t>
  </si>
  <si>
    <t>SKUPAJ KOMPRESORJI WKE (BREZ DDV)</t>
  </si>
  <si>
    <t>SKLOP 3: REDNI SERVIS PUHAL HV TURBO</t>
  </si>
  <si>
    <t>SKLOP 2: REDNI SERVIS IN REMONT PUHAL AERZEN</t>
  </si>
  <si>
    <t>Redni servis HV Turbo KA5S-GL285 (3 kos)
blok 6</t>
  </si>
  <si>
    <t>Redni servis HV Turbo KA5S-GB400 (3 kos)
blok 5</t>
  </si>
  <si>
    <t>Redni servis-3-letni</t>
  </si>
  <si>
    <t>Redni servis 3-letni</t>
  </si>
  <si>
    <t>Redni servis-1-letni</t>
  </si>
  <si>
    <t>Redni servis 1-letni</t>
  </si>
  <si>
    <t>Vsakih 6.000 delovnih ur oziroma najmanj enkrat letno</t>
  </si>
  <si>
    <t>Vsakih 18.000 delovnih ur oziroma najmanj enkrat letno</t>
  </si>
  <si>
    <t>Silosi kalcita-centralni</t>
  </si>
  <si>
    <t>Servis in remont kompresorjev in sušilnih naprav</t>
  </si>
  <si>
    <t>SKUPAJ CELOTA SKLOP 2 (BREZ DDV)</t>
  </si>
  <si>
    <t>SKUPAJ CELOTA SKLOP 1 (BREZ DDV)</t>
  </si>
  <si>
    <t>SKUPAJ KOMPRESORJI HV TURBO-CELOTA-SKLOP 3 (BREZ DDV)</t>
  </si>
  <si>
    <t>SKLOP 1: REDNI SERVIS IN REMONT KOMPRESORJEV IN SUŠILNIH NAPRAV KAESER/ATLAS COPCO/ROBUSCHI/JAGER/WKE/ERVOR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</si>
</sst>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8.25"/>
      <color indexed="8"/>
      <name val="Calibri"/>
      <family val="2"/>
      <charset val="238"/>
    </font>
    <font>
      <sz val="8.8000000000000007"/>
      <color indexed="8"/>
      <name val="Calibri"/>
      <family val="2"/>
      <charset val="238"/>
    </font>
    <font>
      <sz val="11"/>
      <color rgb="FF00B05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Trellis">
        <bgColor theme="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1" fontId="0" fillId="0" borderId="1" xfId="0" applyNumberFormat="1" applyBorder="1" applyAlignment="1">
      <alignment horizontal="left" vertical="top"/>
    </xf>
    <xf numFmtId="0" fontId="0" fillId="0" borderId="7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4" borderId="12" xfId="0" applyFill="1" applyBorder="1"/>
    <xf numFmtId="0" fontId="0" fillId="0" borderId="12" xfId="0" applyBorder="1"/>
    <xf numFmtId="0" fontId="0" fillId="5" borderId="12" xfId="0" applyFill="1" applyBorder="1"/>
    <xf numFmtId="0" fontId="0" fillId="2" borderId="12" xfId="0" applyFill="1" applyBorder="1"/>
    <xf numFmtId="0" fontId="1" fillId="5" borderId="15" xfId="0" applyFont="1" applyFill="1" applyBorder="1"/>
    <xf numFmtId="0" fontId="0" fillId="5" borderId="16" xfId="0" applyFill="1" applyBorder="1"/>
    <xf numFmtId="0" fontId="0" fillId="5" borderId="6" xfId="0" applyFill="1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4" fillId="4" borderId="12" xfId="0" applyFont="1" applyFill="1" applyBorder="1"/>
    <xf numFmtId="0" fontId="1" fillId="3" borderId="5" xfId="0" applyFont="1" applyFill="1" applyBorder="1"/>
    <xf numFmtId="0" fontId="4" fillId="0" borderId="0" xfId="0" applyFont="1"/>
    <xf numFmtId="0" fontId="1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3" fillId="3" borderId="10" xfId="0" applyFont="1" applyFill="1" applyBorder="1" applyAlignment="1">
      <alignment vertical="center"/>
    </xf>
    <xf numFmtId="4" fontId="0" fillId="5" borderId="13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6" xfId="0" applyNumberFormat="1" applyBorder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/>
    </xf>
    <xf numFmtId="0" fontId="0" fillId="6" borderId="1" xfId="0" applyFill="1" applyBorder="1"/>
    <xf numFmtId="0" fontId="0" fillId="6" borderId="6" xfId="0" applyFill="1" applyBorder="1"/>
    <xf numFmtId="0" fontId="0" fillId="6" borderId="13" xfId="0" applyFill="1" applyBorder="1" applyAlignment="1">
      <alignment horizontal="center"/>
    </xf>
    <xf numFmtId="0" fontId="0" fillId="6" borderId="13" xfId="0" applyFill="1" applyBorder="1"/>
    <xf numFmtId="0" fontId="0" fillId="0" borderId="18" xfId="0" applyBorder="1"/>
    <xf numFmtId="1" fontId="0" fillId="0" borderId="19" xfId="0" applyNumberFormat="1" applyBorder="1" applyAlignment="1">
      <alignment horizontal="center" vertical="top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21" xfId="0" applyNumberFormat="1" applyBorder="1" applyAlignment="1">
      <alignment horizontal="center"/>
    </xf>
    <xf numFmtId="4" fontId="0" fillId="5" borderId="14" xfId="0" applyNumberFormat="1" applyFill="1" applyBorder="1" applyAlignment="1">
      <alignment horizontal="center"/>
    </xf>
    <xf numFmtId="0" fontId="0" fillId="2" borderId="3" xfId="0" applyFill="1" applyBorder="1"/>
    <xf numFmtId="0" fontId="0" fillId="5" borderId="22" xfId="0" applyFill="1" applyBorder="1"/>
    <xf numFmtId="0" fontId="0" fillId="5" borderId="2" xfId="0" applyFill="1" applyBorder="1" applyAlignment="1">
      <alignment horizontal="center" vertical="center"/>
    </xf>
    <xf numFmtId="0" fontId="0" fillId="5" borderId="2" xfId="0" applyFill="1" applyBorder="1"/>
    <xf numFmtId="0" fontId="0" fillId="5" borderId="8" xfId="0" applyFill="1" applyBorder="1"/>
    <xf numFmtId="4" fontId="0" fillId="5" borderId="23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8" fillId="4" borderId="12" xfId="0" applyFont="1" applyFill="1" applyBorder="1"/>
    <xf numFmtId="0" fontId="7" fillId="0" borderId="0" xfId="0" applyFont="1"/>
    <xf numFmtId="0" fontId="9" fillId="3" borderId="17" xfId="0" applyFont="1" applyFill="1" applyBorder="1" applyAlignment="1">
      <alignment horizontal="center" vertical="center" wrapText="1"/>
    </xf>
    <xf numFmtId="0" fontId="7" fillId="6" borderId="6" xfId="0" applyFont="1" applyFill="1" applyBorder="1"/>
    <xf numFmtId="0" fontId="7" fillId="5" borderId="6" xfId="0" applyFont="1" applyFill="1" applyBorder="1"/>
    <xf numFmtId="0" fontId="7" fillId="5" borderId="8" xfId="0" applyFont="1" applyFill="1" applyBorder="1"/>
    <xf numFmtId="0" fontId="7" fillId="6" borderId="1" xfId="0" applyFont="1" applyFill="1" applyBorder="1"/>
    <xf numFmtId="0" fontId="7" fillId="5" borderId="16" xfId="0" applyFont="1" applyFill="1" applyBorder="1"/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0" fillId="2" borderId="1" xfId="0" applyFill="1" applyBorder="1"/>
    <xf numFmtId="0" fontId="0" fillId="7" borderId="1" xfId="0" applyFill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0" fillId="2" borderId="0" xfId="0" applyFill="1"/>
    <xf numFmtId="0" fontId="3" fillId="0" borderId="1" xfId="0" applyFont="1" applyBorder="1"/>
    <xf numFmtId="0" fontId="0" fillId="0" borderId="0" xfId="0" applyAlignment="1">
      <alignment horizont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9" borderId="32" xfId="0" applyFont="1" applyFill="1" applyBorder="1" applyAlignment="1">
      <alignment vertical="center"/>
    </xf>
    <xf numFmtId="0" fontId="0" fillId="9" borderId="17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0" fillId="5" borderId="18" xfId="0" applyFill="1" applyBorder="1"/>
    <xf numFmtId="0" fontId="0" fillId="5" borderId="19" xfId="0" applyFill="1" applyBorder="1" applyAlignment="1">
      <alignment horizontal="center" vertical="center"/>
    </xf>
    <xf numFmtId="0" fontId="0" fillId="5" borderId="19" xfId="0" applyFill="1" applyBorder="1"/>
    <xf numFmtId="0" fontId="0" fillId="5" borderId="20" xfId="0" applyFill="1" applyBorder="1"/>
    <xf numFmtId="4" fontId="0" fillId="5" borderId="21" xfId="0" applyNumberFormat="1" applyFill="1" applyBorder="1" applyAlignment="1">
      <alignment horizontal="center"/>
    </xf>
    <xf numFmtId="0" fontId="4" fillId="4" borderId="1" xfId="0" applyFont="1" applyFill="1" applyBorder="1"/>
    <xf numFmtId="0" fontId="0" fillId="6" borderId="1" xfId="0" applyFill="1" applyBorder="1" applyAlignment="1">
      <alignment horizontal="center"/>
    </xf>
    <xf numFmtId="0" fontId="4" fillId="4" borderId="12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0" fillId="9" borderId="0" xfId="0" applyFill="1"/>
    <xf numFmtId="0" fontId="3" fillId="9" borderId="48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9" borderId="10" xfId="0" applyFont="1" applyFill="1" applyBorder="1" applyAlignment="1">
      <alignment vertical="center"/>
    </xf>
    <xf numFmtId="0" fontId="3" fillId="9" borderId="5" xfId="0" applyFont="1" applyFill="1" applyBorder="1" applyAlignment="1">
      <alignment vertical="center"/>
    </xf>
    <xf numFmtId="0" fontId="0" fillId="9" borderId="5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2" xfId="0" applyFont="1" applyBorder="1"/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14" fontId="15" fillId="2" borderId="24" xfId="0" applyNumberFormat="1" applyFont="1" applyFill="1" applyBorder="1" applyAlignment="1">
      <alignment horizontal="center"/>
    </xf>
    <xf numFmtId="0" fontId="15" fillId="2" borderId="37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0" fillId="8" borderId="25" xfId="0" applyFont="1" applyFill="1" applyBorder="1" applyAlignment="1">
      <alignment horizontal="center" vertical="center"/>
    </xf>
    <xf numFmtId="0" fontId="10" fillId="8" borderId="26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30" xfId="0" applyFont="1" applyFill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0" fillId="2" borderId="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7" fillId="0" borderId="17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3" fillId="9" borderId="31" xfId="0" applyFont="1" applyFill="1" applyBorder="1" applyAlignment="1">
      <alignment vertical="center"/>
    </xf>
    <xf numFmtId="0" fontId="3" fillId="9" borderId="32" xfId="0" applyFont="1" applyFill="1" applyBorder="1" applyAlignment="1">
      <alignment vertical="center"/>
    </xf>
    <xf numFmtId="0" fontId="0" fillId="9" borderId="17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0" fontId="0" fillId="9" borderId="34" xfId="0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9" borderId="15" xfId="0" applyFont="1" applyFill="1" applyBorder="1"/>
    <xf numFmtId="0" fontId="3" fillId="9" borderId="43" xfId="0" applyFont="1" applyFill="1" applyBorder="1"/>
    <xf numFmtId="0" fontId="0" fillId="0" borderId="36" xfId="0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3" fillId="9" borderId="31" xfId="0" applyFont="1" applyFill="1" applyBorder="1"/>
    <xf numFmtId="0" fontId="3" fillId="9" borderId="32" xfId="0" applyFont="1" applyFill="1" applyBorder="1"/>
    <xf numFmtId="0" fontId="0" fillId="0" borderId="17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2" borderId="35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0" fillId="9" borderId="16" xfId="0" applyFill="1" applyBorder="1" applyAlignment="1">
      <alignment horizontal="center"/>
    </xf>
    <xf numFmtId="0" fontId="0" fillId="9" borderId="43" xfId="0" applyFill="1" applyBorder="1" applyAlignment="1">
      <alignment horizontal="center"/>
    </xf>
    <xf numFmtId="0" fontId="3" fillId="0" borderId="47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3" fillId="0" borderId="2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9" borderId="40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9" borderId="17" xfId="0" applyFont="1" applyFill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3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E1459-E293-453D-8CB6-AA52687F5FC3}">
  <sheetPr>
    <pageSetUpPr fitToPage="1"/>
  </sheetPr>
  <dimension ref="A1:U245"/>
  <sheetViews>
    <sheetView tabSelected="1" zoomScale="90" zoomScaleNormal="90" zoomScaleSheetLayoutView="100" workbookViewId="0">
      <selection activeCell="A21" sqref="A21"/>
    </sheetView>
  </sheetViews>
  <sheetFormatPr defaultRowHeight="15" x14ac:dyDescent="0.25"/>
  <sheetData>
    <row r="1" spans="1:12" x14ac:dyDescent="0.25">
      <c r="A1" s="120" t="s">
        <v>227</v>
      </c>
      <c r="B1" s="121"/>
      <c r="C1" s="121"/>
      <c r="D1" s="121"/>
      <c r="E1" s="121"/>
      <c r="F1" s="122"/>
    </row>
    <row r="2" spans="1:12" ht="15.75" thickBot="1" x14ac:dyDescent="0.3">
      <c r="A2" s="123"/>
      <c r="B2" s="124"/>
      <c r="C2" s="124"/>
      <c r="D2" s="124"/>
      <c r="E2" s="124"/>
      <c r="F2" s="125"/>
    </row>
    <row r="3" spans="1:12" ht="15.75" x14ac:dyDescent="0.25">
      <c r="A3" s="108" t="s">
        <v>233</v>
      </c>
      <c r="B3" s="109"/>
      <c r="C3" s="110" t="s">
        <v>234</v>
      </c>
      <c r="D3" s="110"/>
      <c r="E3" s="110"/>
      <c r="F3" s="111"/>
      <c r="G3" s="142" t="s">
        <v>233</v>
      </c>
      <c r="H3" s="143"/>
      <c r="I3" s="144" t="s">
        <v>281</v>
      </c>
      <c r="J3" s="145"/>
      <c r="K3" s="145"/>
      <c r="L3" s="146"/>
    </row>
    <row r="4" spans="1:12" ht="15.75" x14ac:dyDescent="0.25">
      <c r="A4" s="99" t="s">
        <v>242</v>
      </c>
      <c r="B4" s="100"/>
      <c r="C4" s="101" t="s">
        <v>243</v>
      </c>
      <c r="D4" s="101"/>
      <c r="E4" s="101"/>
      <c r="F4" s="102"/>
      <c r="G4" s="126" t="s">
        <v>242</v>
      </c>
      <c r="H4" s="127"/>
      <c r="I4" s="103" t="s">
        <v>285</v>
      </c>
      <c r="J4" s="104"/>
      <c r="K4" s="104"/>
      <c r="L4" s="105"/>
    </row>
    <row r="5" spans="1:12" ht="15.75" x14ac:dyDescent="0.25">
      <c r="A5" s="99" t="s">
        <v>248</v>
      </c>
      <c r="B5" s="100"/>
      <c r="C5" s="101" t="s">
        <v>202</v>
      </c>
      <c r="D5" s="101"/>
      <c r="E5" s="101"/>
      <c r="F5" s="102"/>
      <c r="G5" s="126" t="s">
        <v>248</v>
      </c>
      <c r="H5" s="127"/>
      <c r="I5" s="103" t="s">
        <v>202</v>
      </c>
      <c r="J5" s="104"/>
      <c r="K5" s="104"/>
      <c r="L5" s="105"/>
    </row>
    <row r="6" spans="1:12" ht="15.75" x14ac:dyDescent="0.25">
      <c r="A6" s="99" t="s">
        <v>254</v>
      </c>
      <c r="B6" s="100"/>
      <c r="C6" s="101" t="s">
        <v>255</v>
      </c>
      <c r="D6" s="101"/>
      <c r="E6" s="101"/>
      <c r="F6" s="102"/>
      <c r="G6" s="126" t="s">
        <v>254</v>
      </c>
      <c r="H6" s="127"/>
      <c r="I6" s="103" t="s">
        <v>290</v>
      </c>
      <c r="J6" s="104"/>
      <c r="K6" s="104"/>
      <c r="L6" s="105"/>
    </row>
    <row r="7" spans="1:12" ht="15.75" x14ac:dyDescent="0.25">
      <c r="A7" s="106" t="s">
        <v>261</v>
      </c>
      <c r="B7" s="107"/>
      <c r="C7" s="192">
        <v>442658</v>
      </c>
      <c r="D7" s="193"/>
      <c r="E7" s="193"/>
      <c r="F7" s="194"/>
      <c r="G7" s="106" t="s">
        <v>261</v>
      </c>
      <c r="H7" s="107"/>
      <c r="I7" s="192">
        <v>282074</v>
      </c>
      <c r="J7" s="193"/>
      <c r="K7" s="193"/>
      <c r="L7" s="194"/>
    </row>
    <row r="8" spans="1:12" ht="15.75" x14ac:dyDescent="0.25">
      <c r="A8" s="106" t="s">
        <v>264</v>
      </c>
      <c r="B8" s="107"/>
      <c r="C8" s="101">
        <v>1994</v>
      </c>
      <c r="D8" s="101"/>
      <c r="E8" s="101"/>
      <c r="F8" s="102"/>
      <c r="G8" s="106" t="s">
        <v>264</v>
      </c>
      <c r="H8" s="107"/>
      <c r="I8" s="103">
        <v>1994</v>
      </c>
      <c r="J8" s="104"/>
      <c r="K8" s="104"/>
      <c r="L8" s="105"/>
    </row>
    <row r="9" spans="1:12" ht="15.75" x14ac:dyDescent="0.25">
      <c r="A9" s="99" t="s">
        <v>265</v>
      </c>
      <c r="B9" s="100"/>
      <c r="C9" s="101" t="s">
        <v>266</v>
      </c>
      <c r="D9" s="101"/>
      <c r="E9" s="101"/>
      <c r="F9" s="102"/>
      <c r="G9" s="126" t="s">
        <v>265</v>
      </c>
      <c r="H9" s="127"/>
      <c r="I9" s="103" t="s">
        <v>293</v>
      </c>
      <c r="J9" s="104"/>
      <c r="K9" s="104"/>
      <c r="L9" s="105"/>
    </row>
    <row r="10" spans="1:12" ht="16.5" thickBot="1" x14ac:dyDescent="0.3">
      <c r="A10" s="171" t="s">
        <v>274</v>
      </c>
      <c r="B10" s="172"/>
      <c r="C10" s="101" t="s">
        <v>275</v>
      </c>
      <c r="D10" s="101"/>
      <c r="E10" s="101"/>
      <c r="F10" s="102"/>
      <c r="G10" s="166" t="s">
        <v>274</v>
      </c>
      <c r="H10" s="167"/>
      <c r="I10" s="190" t="s">
        <v>295</v>
      </c>
      <c r="J10" s="191"/>
      <c r="K10" s="191"/>
      <c r="L10" s="195"/>
    </row>
    <row r="11" spans="1:12" ht="15.75" x14ac:dyDescent="0.25">
      <c r="A11" s="98" t="s">
        <v>233</v>
      </c>
      <c r="B11" s="97"/>
      <c r="C11" s="84"/>
      <c r="D11" s="85" t="s">
        <v>296</v>
      </c>
      <c r="E11" s="86"/>
      <c r="F11" s="87"/>
    </row>
    <row r="12" spans="1:12" ht="15.75" x14ac:dyDescent="0.25">
      <c r="A12" s="82" t="s">
        <v>242</v>
      </c>
      <c r="B12" s="83"/>
      <c r="C12" s="103" t="s">
        <v>299</v>
      </c>
      <c r="D12" s="104"/>
      <c r="E12" s="104"/>
      <c r="F12" s="105"/>
    </row>
    <row r="13" spans="1:12" ht="15.75" x14ac:dyDescent="0.25">
      <c r="A13" s="82" t="s">
        <v>248</v>
      </c>
      <c r="B13" s="83"/>
      <c r="C13" s="103" t="s">
        <v>202</v>
      </c>
      <c r="D13" s="104"/>
      <c r="E13" s="104"/>
      <c r="F13" s="105"/>
    </row>
    <row r="14" spans="1:12" ht="15.75" x14ac:dyDescent="0.25">
      <c r="A14" s="82" t="s">
        <v>254</v>
      </c>
      <c r="B14" s="83"/>
      <c r="C14" s="103" t="s">
        <v>290</v>
      </c>
      <c r="D14" s="104"/>
      <c r="E14" s="104"/>
      <c r="F14" s="105"/>
    </row>
    <row r="15" spans="1:12" ht="15.75" x14ac:dyDescent="0.25">
      <c r="A15" s="77" t="s">
        <v>261</v>
      </c>
      <c r="B15" s="78"/>
      <c r="C15" s="103">
        <v>282075</v>
      </c>
      <c r="D15" s="104"/>
      <c r="E15" s="104"/>
      <c r="F15" s="105"/>
    </row>
    <row r="16" spans="1:12" ht="15.75" x14ac:dyDescent="0.25">
      <c r="A16" s="77" t="s">
        <v>264</v>
      </c>
      <c r="B16" s="78"/>
      <c r="C16" s="103">
        <v>1994</v>
      </c>
      <c r="D16" s="104"/>
      <c r="E16" s="104"/>
      <c r="F16" s="105"/>
    </row>
    <row r="17" spans="1:12" ht="15.75" x14ac:dyDescent="0.25">
      <c r="A17" s="82" t="s">
        <v>265</v>
      </c>
      <c r="B17" s="83"/>
      <c r="C17" s="103" t="s">
        <v>293</v>
      </c>
      <c r="D17" s="104"/>
      <c r="E17" s="104"/>
      <c r="F17" s="105"/>
    </row>
    <row r="18" spans="1:12" ht="16.5" thickBot="1" x14ac:dyDescent="0.3">
      <c r="A18" s="166" t="s">
        <v>274</v>
      </c>
      <c r="B18" s="167"/>
      <c r="C18" s="190" t="s">
        <v>295</v>
      </c>
      <c r="D18" s="191"/>
      <c r="E18" s="191"/>
      <c r="F18" s="195"/>
    </row>
    <row r="19" spans="1:12" ht="15.75" x14ac:dyDescent="0.25">
      <c r="A19" s="148"/>
      <c r="B19" s="148"/>
      <c r="C19" s="149"/>
      <c r="D19" s="149"/>
      <c r="E19" s="149"/>
      <c r="F19" s="149"/>
    </row>
    <row r="20" spans="1:12" x14ac:dyDescent="0.25">
      <c r="A20" s="79"/>
      <c r="B20" s="79"/>
      <c r="C20" s="79"/>
      <c r="D20" s="79"/>
      <c r="E20" s="79"/>
      <c r="F20" s="79"/>
    </row>
    <row r="22" spans="1:12" ht="15.75" thickBot="1" x14ac:dyDescent="0.3"/>
    <row r="23" spans="1:12" x14ac:dyDescent="0.25">
      <c r="A23" s="120" t="s">
        <v>391</v>
      </c>
      <c r="B23" s="121"/>
      <c r="C23" s="121"/>
      <c r="D23" s="121"/>
      <c r="E23" s="121"/>
      <c r="F23" s="122"/>
    </row>
    <row r="24" spans="1:12" ht="15.75" thickBot="1" x14ac:dyDescent="0.3">
      <c r="A24" s="123"/>
      <c r="B24" s="124"/>
      <c r="C24" s="124"/>
      <c r="D24" s="124"/>
      <c r="E24" s="124"/>
      <c r="F24" s="125"/>
    </row>
    <row r="25" spans="1:12" ht="15.75" x14ac:dyDescent="0.25">
      <c r="A25" s="108" t="s">
        <v>233</v>
      </c>
      <c r="B25" s="109"/>
      <c r="C25" s="110" t="s">
        <v>235</v>
      </c>
      <c r="D25" s="110"/>
      <c r="E25" s="110"/>
      <c r="F25" s="111"/>
      <c r="G25" s="142" t="s">
        <v>233</v>
      </c>
      <c r="H25" s="143"/>
      <c r="I25" s="144" t="s">
        <v>235</v>
      </c>
      <c r="J25" s="145"/>
      <c r="K25" s="145"/>
      <c r="L25" s="146"/>
    </row>
    <row r="26" spans="1:12" ht="15.75" x14ac:dyDescent="0.25">
      <c r="A26" s="99" t="s">
        <v>242</v>
      </c>
      <c r="B26" s="100"/>
      <c r="C26" s="101" t="s">
        <v>213</v>
      </c>
      <c r="D26" s="101"/>
      <c r="E26" s="101"/>
      <c r="F26" s="102"/>
      <c r="G26" s="126" t="s">
        <v>242</v>
      </c>
      <c r="H26" s="127"/>
      <c r="I26" s="103" t="s">
        <v>300</v>
      </c>
      <c r="J26" s="104"/>
      <c r="K26" s="104"/>
      <c r="L26" s="105"/>
    </row>
    <row r="27" spans="1:12" ht="15.75" x14ac:dyDescent="0.25">
      <c r="A27" s="99" t="s">
        <v>248</v>
      </c>
      <c r="B27" s="100"/>
      <c r="C27" s="101" t="s">
        <v>249</v>
      </c>
      <c r="D27" s="101"/>
      <c r="E27" s="101"/>
      <c r="F27" s="102"/>
      <c r="G27" s="126" t="s">
        <v>248</v>
      </c>
      <c r="H27" s="127"/>
      <c r="I27" s="103" t="s">
        <v>249</v>
      </c>
      <c r="J27" s="104"/>
      <c r="K27" s="104"/>
      <c r="L27" s="105"/>
    </row>
    <row r="28" spans="1:12" ht="15.75" x14ac:dyDescent="0.25">
      <c r="A28" s="99" t="s">
        <v>254</v>
      </c>
      <c r="B28" s="100"/>
      <c r="C28" s="101" t="s">
        <v>256</v>
      </c>
      <c r="D28" s="101"/>
      <c r="E28" s="101"/>
      <c r="F28" s="102"/>
      <c r="G28" s="126" t="s">
        <v>254</v>
      </c>
      <c r="H28" s="127"/>
      <c r="I28" s="103" t="s">
        <v>256</v>
      </c>
      <c r="J28" s="104"/>
      <c r="K28" s="104"/>
      <c r="L28" s="105"/>
    </row>
    <row r="29" spans="1:12" ht="15.75" x14ac:dyDescent="0.25">
      <c r="A29" s="106" t="s">
        <v>261</v>
      </c>
      <c r="B29" s="107"/>
      <c r="C29" s="103">
        <v>121</v>
      </c>
      <c r="D29" s="104"/>
      <c r="E29" s="104"/>
      <c r="F29" s="105"/>
      <c r="G29" s="106" t="s">
        <v>261</v>
      </c>
      <c r="H29" s="107"/>
      <c r="I29" s="103">
        <v>123</v>
      </c>
      <c r="J29" s="104"/>
      <c r="K29" s="104"/>
      <c r="L29" s="105"/>
    </row>
    <row r="30" spans="1:12" ht="15.75" x14ac:dyDescent="0.25">
      <c r="A30" s="106" t="s">
        <v>264</v>
      </c>
      <c r="B30" s="107"/>
      <c r="C30" s="101">
        <v>1991</v>
      </c>
      <c r="D30" s="101"/>
      <c r="E30" s="101"/>
      <c r="F30" s="102"/>
      <c r="G30" s="106" t="s">
        <v>264</v>
      </c>
      <c r="H30" s="107"/>
      <c r="I30" s="103">
        <v>1991</v>
      </c>
      <c r="J30" s="104"/>
      <c r="K30" s="104"/>
      <c r="L30" s="105"/>
    </row>
    <row r="31" spans="1:12" ht="15.75" x14ac:dyDescent="0.25">
      <c r="A31" s="99" t="s">
        <v>265</v>
      </c>
      <c r="B31" s="100"/>
      <c r="C31" s="101" t="s">
        <v>267</v>
      </c>
      <c r="D31" s="101"/>
      <c r="E31" s="101"/>
      <c r="F31" s="102"/>
      <c r="G31" s="126" t="s">
        <v>265</v>
      </c>
      <c r="H31" s="127"/>
      <c r="I31" s="103" t="s">
        <v>267</v>
      </c>
      <c r="J31" s="104"/>
      <c r="K31" s="104"/>
      <c r="L31" s="105"/>
    </row>
    <row r="32" spans="1:12" ht="15.75" x14ac:dyDescent="0.25">
      <c r="A32" s="99" t="s">
        <v>274</v>
      </c>
      <c r="B32" s="100"/>
      <c r="C32" s="101" t="s">
        <v>276</v>
      </c>
      <c r="D32" s="101"/>
      <c r="E32" s="101"/>
      <c r="F32" s="102"/>
      <c r="G32" s="126" t="s">
        <v>274</v>
      </c>
      <c r="H32" s="127"/>
      <c r="I32" s="103" t="s">
        <v>276</v>
      </c>
      <c r="J32" s="104"/>
      <c r="K32" s="104"/>
      <c r="L32" s="105"/>
    </row>
    <row r="33" spans="1:12" ht="16.5" thickBot="1" x14ac:dyDescent="0.3">
      <c r="A33" s="99" t="s">
        <v>327</v>
      </c>
      <c r="B33" s="100"/>
      <c r="C33" s="101" t="s">
        <v>330</v>
      </c>
      <c r="D33" s="101"/>
      <c r="E33" s="101"/>
      <c r="F33" s="102"/>
      <c r="G33" s="99" t="s">
        <v>327</v>
      </c>
      <c r="H33" s="100"/>
      <c r="I33" s="101" t="s">
        <v>330</v>
      </c>
      <c r="J33" s="101"/>
      <c r="K33" s="101"/>
      <c r="L33" s="102"/>
    </row>
    <row r="34" spans="1:12" ht="15.75" x14ac:dyDescent="0.25">
      <c r="A34" s="108" t="s">
        <v>233</v>
      </c>
      <c r="B34" s="109"/>
      <c r="C34" s="110" t="s">
        <v>235</v>
      </c>
      <c r="D34" s="110"/>
      <c r="E34" s="110"/>
      <c r="F34" s="111"/>
      <c r="G34" s="108" t="s">
        <v>233</v>
      </c>
      <c r="H34" s="109"/>
      <c r="I34" s="110" t="s">
        <v>235</v>
      </c>
      <c r="J34" s="110"/>
      <c r="K34" s="110"/>
      <c r="L34" s="111"/>
    </row>
    <row r="35" spans="1:12" ht="15.75" x14ac:dyDescent="0.25">
      <c r="A35" s="99" t="s">
        <v>242</v>
      </c>
      <c r="B35" s="100"/>
      <c r="C35" s="101" t="s">
        <v>214</v>
      </c>
      <c r="D35" s="101"/>
      <c r="E35" s="101"/>
      <c r="F35" s="102"/>
      <c r="G35" s="99" t="s">
        <v>242</v>
      </c>
      <c r="H35" s="100"/>
      <c r="I35" s="101" t="s">
        <v>314</v>
      </c>
      <c r="J35" s="101"/>
      <c r="K35" s="101"/>
      <c r="L35" s="102"/>
    </row>
    <row r="36" spans="1:12" ht="15.75" x14ac:dyDescent="0.25">
      <c r="A36" s="99" t="s">
        <v>248</v>
      </c>
      <c r="B36" s="100"/>
      <c r="C36" s="101" t="s">
        <v>249</v>
      </c>
      <c r="D36" s="101"/>
      <c r="E36" s="101"/>
      <c r="F36" s="102"/>
      <c r="G36" s="99" t="s">
        <v>248</v>
      </c>
      <c r="H36" s="100"/>
      <c r="I36" s="101" t="s">
        <v>249</v>
      </c>
      <c r="J36" s="101"/>
      <c r="K36" s="101"/>
      <c r="L36" s="102"/>
    </row>
    <row r="37" spans="1:12" ht="15.75" x14ac:dyDescent="0.25">
      <c r="A37" s="99" t="s">
        <v>254</v>
      </c>
      <c r="B37" s="100"/>
      <c r="C37" s="101" t="s">
        <v>256</v>
      </c>
      <c r="D37" s="101"/>
      <c r="E37" s="101"/>
      <c r="F37" s="102"/>
      <c r="G37" s="99" t="s">
        <v>254</v>
      </c>
      <c r="H37" s="100"/>
      <c r="I37" s="101" t="s">
        <v>256</v>
      </c>
      <c r="J37" s="101"/>
      <c r="K37" s="101"/>
      <c r="L37" s="102"/>
    </row>
    <row r="38" spans="1:12" ht="15.75" x14ac:dyDescent="0.25">
      <c r="A38" s="106" t="s">
        <v>261</v>
      </c>
      <c r="B38" s="107"/>
      <c r="C38" s="103">
        <v>120</v>
      </c>
      <c r="D38" s="104"/>
      <c r="E38" s="104"/>
      <c r="F38" s="105"/>
      <c r="G38" s="106" t="s">
        <v>261</v>
      </c>
      <c r="H38" s="107"/>
      <c r="I38" s="103">
        <v>122</v>
      </c>
      <c r="J38" s="104"/>
      <c r="K38" s="104"/>
      <c r="L38" s="105"/>
    </row>
    <row r="39" spans="1:12" ht="15.75" x14ac:dyDescent="0.25">
      <c r="A39" s="106" t="s">
        <v>264</v>
      </c>
      <c r="B39" s="107"/>
      <c r="C39" s="101">
        <v>1991</v>
      </c>
      <c r="D39" s="101"/>
      <c r="E39" s="101"/>
      <c r="F39" s="102"/>
      <c r="G39" s="106" t="s">
        <v>264</v>
      </c>
      <c r="H39" s="107"/>
      <c r="I39" s="101">
        <v>1991</v>
      </c>
      <c r="J39" s="101"/>
      <c r="K39" s="101"/>
      <c r="L39" s="102"/>
    </row>
    <row r="40" spans="1:12" ht="15.75" x14ac:dyDescent="0.25">
      <c r="A40" s="99" t="s">
        <v>265</v>
      </c>
      <c r="B40" s="100"/>
      <c r="C40" s="101" t="s">
        <v>267</v>
      </c>
      <c r="D40" s="101"/>
      <c r="E40" s="101"/>
      <c r="F40" s="102"/>
      <c r="G40" s="99" t="s">
        <v>265</v>
      </c>
      <c r="H40" s="100"/>
      <c r="I40" s="101" t="s">
        <v>267</v>
      </c>
      <c r="J40" s="101"/>
      <c r="K40" s="101"/>
      <c r="L40" s="102"/>
    </row>
    <row r="41" spans="1:12" ht="15.75" x14ac:dyDescent="0.25">
      <c r="A41" s="99" t="s">
        <v>274</v>
      </c>
      <c r="B41" s="100"/>
      <c r="C41" s="101" t="s">
        <v>276</v>
      </c>
      <c r="D41" s="101"/>
      <c r="E41" s="101"/>
      <c r="F41" s="102"/>
      <c r="G41" s="99" t="s">
        <v>274</v>
      </c>
      <c r="H41" s="100"/>
      <c r="I41" s="101" t="s">
        <v>276</v>
      </c>
      <c r="J41" s="101"/>
      <c r="K41" s="101"/>
      <c r="L41" s="102"/>
    </row>
    <row r="42" spans="1:12" ht="16.5" thickBot="1" x14ac:dyDescent="0.3">
      <c r="A42" s="171" t="s">
        <v>327</v>
      </c>
      <c r="B42" s="172"/>
      <c r="C42" s="180" t="s">
        <v>330</v>
      </c>
      <c r="D42" s="180"/>
      <c r="E42" s="180"/>
      <c r="F42" s="181"/>
      <c r="G42" s="171" t="s">
        <v>327</v>
      </c>
      <c r="H42" s="172"/>
      <c r="I42" s="180" t="s">
        <v>330</v>
      </c>
      <c r="J42" s="180"/>
      <c r="K42" s="180"/>
      <c r="L42" s="181"/>
    </row>
    <row r="45" spans="1:12" ht="15.75" thickBot="1" x14ac:dyDescent="0.3"/>
    <row r="46" spans="1:12" x14ac:dyDescent="0.25">
      <c r="A46" s="120" t="s">
        <v>228</v>
      </c>
      <c r="B46" s="121"/>
      <c r="C46" s="121"/>
      <c r="D46" s="121"/>
      <c r="E46" s="121"/>
      <c r="F46" s="122"/>
    </row>
    <row r="47" spans="1:12" ht="15.75" thickBot="1" x14ac:dyDescent="0.3">
      <c r="A47" s="123"/>
      <c r="B47" s="124"/>
      <c r="C47" s="124"/>
      <c r="D47" s="124"/>
      <c r="E47" s="124"/>
      <c r="F47" s="125"/>
    </row>
    <row r="48" spans="1:12" ht="15.75" x14ac:dyDescent="0.25">
      <c r="A48" s="108" t="s">
        <v>233</v>
      </c>
      <c r="B48" s="109"/>
      <c r="C48" s="110" t="s">
        <v>236</v>
      </c>
      <c r="D48" s="110"/>
      <c r="E48" s="110"/>
      <c r="F48" s="111"/>
      <c r="G48" s="108" t="s">
        <v>233</v>
      </c>
      <c r="H48" s="109"/>
      <c r="I48" s="110" t="s">
        <v>239</v>
      </c>
      <c r="J48" s="110"/>
      <c r="K48" s="110"/>
      <c r="L48" s="111"/>
    </row>
    <row r="49" spans="1:12" ht="15.75" x14ac:dyDescent="0.25">
      <c r="A49" s="99" t="s">
        <v>242</v>
      </c>
      <c r="B49" s="100"/>
      <c r="C49" s="112" t="s">
        <v>244</v>
      </c>
      <c r="D49" s="112"/>
      <c r="E49" s="112"/>
      <c r="F49" s="113"/>
      <c r="G49" s="99" t="s">
        <v>242</v>
      </c>
      <c r="H49" s="100"/>
      <c r="I49" s="112" t="s">
        <v>315</v>
      </c>
      <c r="J49" s="112"/>
      <c r="K49" s="112"/>
      <c r="L49" s="113"/>
    </row>
    <row r="50" spans="1:12" ht="15.75" x14ac:dyDescent="0.25">
      <c r="A50" s="99" t="s">
        <v>248</v>
      </c>
      <c r="B50" s="100"/>
      <c r="C50" s="101" t="s">
        <v>250</v>
      </c>
      <c r="D50" s="101"/>
      <c r="E50" s="101"/>
      <c r="F50" s="102"/>
      <c r="G50" s="99" t="s">
        <v>248</v>
      </c>
      <c r="H50" s="100"/>
      <c r="I50" s="101" t="s">
        <v>251</v>
      </c>
      <c r="J50" s="101"/>
      <c r="K50" s="101"/>
      <c r="L50" s="102"/>
    </row>
    <row r="51" spans="1:12" ht="15.75" x14ac:dyDescent="0.25">
      <c r="A51" s="99" t="s">
        <v>254</v>
      </c>
      <c r="B51" s="100"/>
      <c r="C51" s="101" t="s">
        <v>257</v>
      </c>
      <c r="D51" s="101"/>
      <c r="E51" s="101"/>
      <c r="F51" s="102"/>
      <c r="G51" s="99" t="s">
        <v>254</v>
      </c>
      <c r="H51" s="100"/>
      <c r="I51" s="101" t="s">
        <v>258</v>
      </c>
      <c r="J51" s="101"/>
      <c r="K51" s="101"/>
      <c r="L51" s="102"/>
    </row>
    <row r="52" spans="1:12" ht="15.75" x14ac:dyDescent="0.25">
      <c r="A52" s="106" t="s">
        <v>261</v>
      </c>
      <c r="B52" s="107"/>
      <c r="C52" s="103" t="s">
        <v>262</v>
      </c>
      <c r="D52" s="104"/>
      <c r="E52" s="104"/>
      <c r="F52" s="105"/>
      <c r="G52" s="106" t="s">
        <v>261</v>
      </c>
      <c r="H52" s="107"/>
      <c r="I52" s="103" t="s">
        <v>320</v>
      </c>
      <c r="J52" s="104"/>
      <c r="K52" s="104"/>
      <c r="L52" s="105"/>
    </row>
    <row r="53" spans="1:12" ht="15.75" x14ac:dyDescent="0.25">
      <c r="A53" s="106" t="s">
        <v>264</v>
      </c>
      <c r="B53" s="107"/>
      <c r="C53" s="101">
        <v>2000</v>
      </c>
      <c r="D53" s="101"/>
      <c r="E53" s="101"/>
      <c r="F53" s="102"/>
      <c r="G53" s="106" t="s">
        <v>264</v>
      </c>
      <c r="H53" s="107"/>
      <c r="I53" s="101">
        <v>1999</v>
      </c>
      <c r="J53" s="101"/>
      <c r="K53" s="101"/>
      <c r="L53" s="102"/>
    </row>
    <row r="54" spans="1:12" ht="15.75" x14ac:dyDescent="0.25">
      <c r="A54" s="99" t="s">
        <v>265</v>
      </c>
      <c r="B54" s="100"/>
      <c r="C54" s="101" t="s">
        <v>268</v>
      </c>
      <c r="D54" s="101"/>
      <c r="E54" s="101"/>
      <c r="F54" s="102"/>
      <c r="G54" s="99" t="s">
        <v>265</v>
      </c>
      <c r="H54" s="100"/>
      <c r="I54" s="101" t="s">
        <v>323</v>
      </c>
      <c r="J54" s="101"/>
      <c r="K54" s="101"/>
      <c r="L54" s="102"/>
    </row>
    <row r="55" spans="1:12" ht="15.75" x14ac:dyDescent="0.25">
      <c r="A55" s="99" t="s">
        <v>274</v>
      </c>
      <c r="B55" s="100"/>
      <c r="C55" s="101" t="s">
        <v>277</v>
      </c>
      <c r="D55" s="101"/>
      <c r="E55" s="101"/>
      <c r="F55" s="102"/>
      <c r="G55" s="99" t="s">
        <v>274</v>
      </c>
      <c r="H55" s="100"/>
      <c r="I55" s="101" t="s">
        <v>276</v>
      </c>
      <c r="J55" s="101"/>
      <c r="K55" s="101"/>
      <c r="L55" s="102"/>
    </row>
    <row r="56" spans="1:12" ht="16.5" thickBot="1" x14ac:dyDescent="0.3">
      <c r="A56" s="79"/>
      <c r="B56" s="79"/>
      <c r="C56" s="79"/>
      <c r="D56" s="79"/>
      <c r="E56" s="79"/>
      <c r="F56" s="79"/>
      <c r="G56" s="99" t="s">
        <v>327</v>
      </c>
      <c r="H56" s="100"/>
      <c r="I56" s="101" t="s">
        <v>330</v>
      </c>
      <c r="J56" s="101"/>
      <c r="K56" s="101"/>
      <c r="L56" s="102"/>
    </row>
    <row r="57" spans="1:12" ht="15.75" x14ac:dyDescent="0.25">
      <c r="A57" s="108" t="s">
        <v>233</v>
      </c>
      <c r="B57" s="109"/>
      <c r="C57" s="110" t="s">
        <v>282</v>
      </c>
      <c r="D57" s="110"/>
      <c r="E57" s="110"/>
      <c r="F57" s="111"/>
      <c r="G57" s="108" t="s">
        <v>233</v>
      </c>
      <c r="H57" s="109"/>
      <c r="I57" s="110" t="s">
        <v>334</v>
      </c>
      <c r="J57" s="110"/>
      <c r="K57" s="110"/>
      <c r="L57" s="111"/>
    </row>
    <row r="58" spans="1:12" ht="15.75" x14ac:dyDescent="0.25">
      <c r="A58" s="99" t="s">
        <v>242</v>
      </c>
      <c r="B58" s="100"/>
      <c r="C58" s="112" t="s">
        <v>286</v>
      </c>
      <c r="D58" s="112"/>
      <c r="E58" s="112"/>
      <c r="F58" s="113"/>
      <c r="G58" s="99" t="s">
        <v>242</v>
      </c>
      <c r="H58" s="100"/>
      <c r="I58" s="112" t="s">
        <v>337</v>
      </c>
      <c r="J58" s="112"/>
      <c r="K58" s="112"/>
      <c r="L58" s="113"/>
    </row>
    <row r="59" spans="1:12" ht="15.75" x14ac:dyDescent="0.25">
      <c r="A59" s="99" t="s">
        <v>248</v>
      </c>
      <c r="B59" s="100"/>
      <c r="C59" s="101" t="s">
        <v>250</v>
      </c>
      <c r="D59" s="101"/>
      <c r="E59" s="101"/>
      <c r="F59" s="102"/>
      <c r="G59" s="99" t="s">
        <v>248</v>
      </c>
      <c r="H59" s="100"/>
      <c r="I59" s="101" t="s">
        <v>338</v>
      </c>
      <c r="J59" s="101"/>
      <c r="K59" s="101"/>
      <c r="L59" s="102"/>
    </row>
    <row r="60" spans="1:12" ht="15.75" x14ac:dyDescent="0.25">
      <c r="A60" s="99" t="s">
        <v>254</v>
      </c>
      <c r="B60" s="100"/>
      <c r="C60" s="101" t="s">
        <v>257</v>
      </c>
      <c r="D60" s="101"/>
      <c r="E60" s="101"/>
      <c r="F60" s="102"/>
      <c r="G60" s="99" t="s">
        <v>254</v>
      </c>
      <c r="H60" s="100"/>
      <c r="I60" s="101" t="s">
        <v>339</v>
      </c>
      <c r="J60" s="101"/>
      <c r="K60" s="101"/>
      <c r="L60" s="102"/>
    </row>
    <row r="61" spans="1:12" ht="15.75" x14ac:dyDescent="0.25">
      <c r="A61" s="106" t="s">
        <v>261</v>
      </c>
      <c r="B61" s="107"/>
      <c r="C61" s="103" t="s">
        <v>292</v>
      </c>
      <c r="D61" s="104"/>
      <c r="E61" s="104"/>
      <c r="F61" s="105"/>
      <c r="G61" s="106" t="s">
        <v>261</v>
      </c>
      <c r="H61" s="107"/>
      <c r="I61" s="103" t="s">
        <v>340</v>
      </c>
      <c r="J61" s="104"/>
      <c r="K61" s="104"/>
      <c r="L61" s="105"/>
    </row>
    <row r="62" spans="1:12" ht="15.75" x14ac:dyDescent="0.25">
      <c r="A62" s="106" t="s">
        <v>264</v>
      </c>
      <c r="B62" s="107"/>
      <c r="C62" s="101">
        <v>2000</v>
      </c>
      <c r="D62" s="101"/>
      <c r="E62" s="101"/>
      <c r="F62" s="102"/>
      <c r="G62" s="106" t="s">
        <v>264</v>
      </c>
      <c r="H62" s="107"/>
      <c r="I62" s="101"/>
      <c r="J62" s="101"/>
      <c r="K62" s="101"/>
      <c r="L62" s="102"/>
    </row>
    <row r="63" spans="1:12" ht="15.75" x14ac:dyDescent="0.25">
      <c r="A63" s="99" t="s">
        <v>265</v>
      </c>
      <c r="B63" s="100"/>
      <c r="C63" s="101" t="s">
        <v>268</v>
      </c>
      <c r="D63" s="101"/>
      <c r="E63" s="101"/>
      <c r="F63" s="102"/>
      <c r="G63" s="99" t="s">
        <v>265</v>
      </c>
      <c r="H63" s="100"/>
      <c r="I63" s="101" t="s">
        <v>343</v>
      </c>
      <c r="J63" s="101"/>
      <c r="K63" s="101"/>
      <c r="L63" s="102"/>
    </row>
    <row r="64" spans="1:12" ht="15.75" x14ac:dyDescent="0.25">
      <c r="A64" s="99" t="s">
        <v>274</v>
      </c>
      <c r="B64" s="100"/>
      <c r="C64" s="101" t="s">
        <v>277</v>
      </c>
      <c r="D64" s="101"/>
      <c r="E64" s="101"/>
      <c r="F64" s="102"/>
      <c r="G64" s="99" t="s">
        <v>274</v>
      </c>
      <c r="H64" s="100"/>
      <c r="I64" s="101" t="s">
        <v>345</v>
      </c>
      <c r="J64" s="101"/>
      <c r="K64" s="101"/>
      <c r="L64" s="102"/>
    </row>
    <row r="65" spans="1:12" ht="16.5" thickBot="1" x14ac:dyDescent="0.3">
      <c r="A65" s="79"/>
      <c r="B65" s="79"/>
      <c r="C65" s="79"/>
      <c r="D65" s="79"/>
      <c r="E65" s="79"/>
      <c r="F65" s="79"/>
      <c r="G65" s="114"/>
      <c r="H65" s="115"/>
      <c r="I65" s="116"/>
      <c r="J65" s="116"/>
      <c r="K65" s="117"/>
      <c r="L65" s="118"/>
    </row>
    <row r="66" spans="1:12" ht="15.75" x14ac:dyDescent="0.25">
      <c r="A66" s="142" t="s">
        <v>233</v>
      </c>
      <c r="B66" s="143"/>
      <c r="C66" s="144" t="s">
        <v>297</v>
      </c>
      <c r="D66" s="145"/>
      <c r="E66" s="145"/>
      <c r="F66" s="145"/>
      <c r="G66" s="108" t="s">
        <v>233</v>
      </c>
      <c r="H66" s="109"/>
      <c r="I66" s="110" t="s">
        <v>334</v>
      </c>
      <c r="J66" s="110"/>
      <c r="K66" s="110"/>
      <c r="L66" s="111"/>
    </row>
    <row r="67" spans="1:12" ht="15.75" x14ac:dyDescent="0.25">
      <c r="A67" s="126" t="s">
        <v>242</v>
      </c>
      <c r="B67" s="127"/>
      <c r="C67" s="139" t="s">
        <v>301</v>
      </c>
      <c r="D67" s="140"/>
      <c r="E67" s="140"/>
      <c r="F67" s="140"/>
      <c r="G67" s="99" t="s">
        <v>242</v>
      </c>
      <c r="H67" s="100"/>
      <c r="I67" s="112" t="s">
        <v>348</v>
      </c>
      <c r="J67" s="112"/>
      <c r="K67" s="112"/>
      <c r="L67" s="113"/>
    </row>
    <row r="68" spans="1:12" ht="15.75" x14ac:dyDescent="0.25">
      <c r="A68" s="126" t="s">
        <v>248</v>
      </c>
      <c r="B68" s="127"/>
      <c r="C68" s="103" t="s">
        <v>250</v>
      </c>
      <c r="D68" s="104"/>
      <c r="E68" s="104"/>
      <c r="F68" s="104"/>
      <c r="G68" s="99" t="s">
        <v>248</v>
      </c>
      <c r="H68" s="100"/>
      <c r="I68" s="101" t="s">
        <v>338</v>
      </c>
      <c r="J68" s="101"/>
      <c r="K68" s="101"/>
      <c r="L68" s="102"/>
    </row>
    <row r="69" spans="1:12" ht="15.75" x14ac:dyDescent="0.25">
      <c r="A69" s="126" t="s">
        <v>254</v>
      </c>
      <c r="B69" s="127"/>
      <c r="C69" s="103" t="s">
        <v>257</v>
      </c>
      <c r="D69" s="104"/>
      <c r="E69" s="104"/>
      <c r="F69" s="104"/>
      <c r="G69" s="99" t="s">
        <v>254</v>
      </c>
      <c r="H69" s="100"/>
      <c r="I69" s="101" t="s">
        <v>339</v>
      </c>
      <c r="J69" s="101"/>
      <c r="K69" s="101"/>
      <c r="L69" s="102"/>
    </row>
    <row r="70" spans="1:12" ht="15.75" x14ac:dyDescent="0.25">
      <c r="A70" s="147" t="s">
        <v>261</v>
      </c>
      <c r="B70" s="147"/>
      <c r="C70" s="101" t="s">
        <v>308</v>
      </c>
      <c r="D70" s="101"/>
      <c r="E70" s="101"/>
      <c r="F70" s="103"/>
      <c r="G70" s="182" t="s">
        <v>261</v>
      </c>
      <c r="H70" s="147"/>
      <c r="I70" s="101" t="s">
        <v>340</v>
      </c>
      <c r="J70" s="101"/>
      <c r="K70" s="101"/>
      <c r="L70" s="102"/>
    </row>
    <row r="71" spans="1:12" ht="15.75" x14ac:dyDescent="0.25">
      <c r="A71" s="186" t="s">
        <v>264</v>
      </c>
      <c r="B71" s="187"/>
      <c r="C71" s="188">
        <v>2000</v>
      </c>
      <c r="D71" s="189"/>
      <c r="E71" s="189"/>
      <c r="F71" s="189"/>
      <c r="G71" s="186" t="s">
        <v>264</v>
      </c>
      <c r="H71" s="187"/>
      <c r="I71" s="178"/>
      <c r="J71" s="178"/>
      <c r="K71" s="178"/>
      <c r="L71" s="179"/>
    </row>
    <row r="72" spans="1:12" ht="15.75" x14ac:dyDescent="0.25">
      <c r="A72" s="126" t="s">
        <v>265</v>
      </c>
      <c r="B72" s="127"/>
      <c r="C72" s="103" t="s">
        <v>268</v>
      </c>
      <c r="D72" s="104"/>
      <c r="E72" s="104"/>
      <c r="F72" s="104"/>
      <c r="G72" s="99" t="s">
        <v>265</v>
      </c>
      <c r="H72" s="100"/>
      <c r="I72" s="101" t="s">
        <v>343</v>
      </c>
      <c r="J72" s="101"/>
      <c r="K72" s="101"/>
      <c r="L72" s="102"/>
    </row>
    <row r="73" spans="1:12" ht="16.5" thickBot="1" x14ac:dyDescent="0.3">
      <c r="A73" s="166" t="s">
        <v>274</v>
      </c>
      <c r="B73" s="167"/>
      <c r="C73" s="190" t="s">
        <v>277</v>
      </c>
      <c r="D73" s="191"/>
      <c r="E73" s="191"/>
      <c r="F73" s="191"/>
      <c r="G73" s="171" t="s">
        <v>274</v>
      </c>
      <c r="H73" s="172"/>
      <c r="I73" s="180" t="s">
        <v>345</v>
      </c>
      <c r="J73" s="180"/>
      <c r="K73" s="180"/>
      <c r="L73" s="181"/>
    </row>
    <row r="75" spans="1:12" ht="15.75" thickBot="1" x14ac:dyDescent="0.3"/>
    <row r="76" spans="1:12" x14ac:dyDescent="0.25">
      <c r="A76" s="120" t="s">
        <v>229</v>
      </c>
      <c r="B76" s="121"/>
      <c r="C76" s="121"/>
      <c r="D76" s="121"/>
      <c r="E76" s="121"/>
      <c r="F76" s="122"/>
    </row>
    <row r="77" spans="1:12" ht="15.75" thickBot="1" x14ac:dyDescent="0.3">
      <c r="A77" s="123"/>
      <c r="B77" s="124"/>
      <c r="C77" s="124"/>
      <c r="D77" s="124"/>
      <c r="E77" s="124"/>
      <c r="F77" s="125"/>
    </row>
    <row r="78" spans="1:12" ht="15.75" x14ac:dyDescent="0.25">
      <c r="A78" s="108" t="s">
        <v>233</v>
      </c>
      <c r="B78" s="109"/>
      <c r="C78" s="110" t="s">
        <v>237</v>
      </c>
      <c r="D78" s="110"/>
      <c r="E78" s="110"/>
      <c r="F78" s="111"/>
      <c r="G78" s="108" t="s">
        <v>233</v>
      </c>
      <c r="H78" s="109"/>
      <c r="I78" s="110" t="s">
        <v>311</v>
      </c>
      <c r="J78" s="110"/>
      <c r="K78" s="110"/>
      <c r="L78" s="111"/>
    </row>
    <row r="79" spans="1:12" ht="15.75" x14ac:dyDescent="0.25">
      <c r="A79" s="99" t="s">
        <v>242</v>
      </c>
      <c r="B79" s="100"/>
      <c r="C79" s="101" t="s">
        <v>245</v>
      </c>
      <c r="D79" s="101"/>
      <c r="E79" s="101"/>
      <c r="F79" s="102"/>
      <c r="G79" s="99" t="s">
        <v>242</v>
      </c>
      <c r="H79" s="100"/>
      <c r="I79" s="112" t="s">
        <v>316</v>
      </c>
      <c r="J79" s="112"/>
      <c r="K79" s="112"/>
      <c r="L79" s="113"/>
    </row>
    <row r="80" spans="1:12" ht="15.75" x14ac:dyDescent="0.25">
      <c r="A80" s="99" t="s">
        <v>248</v>
      </c>
      <c r="B80" s="100"/>
      <c r="C80" s="101" t="s">
        <v>251</v>
      </c>
      <c r="D80" s="101"/>
      <c r="E80" s="101"/>
      <c r="F80" s="102"/>
      <c r="G80" s="99" t="s">
        <v>248</v>
      </c>
      <c r="H80" s="100"/>
      <c r="I80" s="101" t="s">
        <v>317</v>
      </c>
      <c r="J80" s="101"/>
      <c r="K80" s="101"/>
      <c r="L80" s="102"/>
    </row>
    <row r="81" spans="1:12" ht="15.75" x14ac:dyDescent="0.25">
      <c r="A81" s="99" t="s">
        <v>254</v>
      </c>
      <c r="B81" s="100"/>
      <c r="C81" s="101" t="s">
        <v>258</v>
      </c>
      <c r="D81" s="101"/>
      <c r="E81" s="101"/>
      <c r="F81" s="102"/>
      <c r="G81" s="99" t="s">
        <v>254</v>
      </c>
      <c r="H81" s="100"/>
      <c r="I81" s="101" t="s">
        <v>319</v>
      </c>
      <c r="J81" s="101"/>
      <c r="K81" s="101"/>
      <c r="L81" s="102"/>
    </row>
    <row r="82" spans="1:12" ht="15.75" x14ac:dyDescent="0.25">
      <c r="A82" s="106" t="s">
        <v>261</v>
      </c>
      <c r="B82" s="107"/>
      <c r="C82" s="103">
        <v>761807</v>
      </c>
      <c r="D82" s="104"/>
      <c r="E82" s="104"/>
      <c r="F82" s="105"/>
      <c r="G82" s="106" t="s">
        <v>261</v>
      </c>
      <c r="H82" s="107"/>
      <c r="I82" s="103" t="s">
        <v>321</v>
      </c>
      <c r="J82" s="104"/>
      <c r="K82" s="104"/>
      <c r="L82" s="105"/>
    </row>
    <row r="83" spans="1:12" ht="15.75" x14ac:dyDescent="0.25">
      <c r="A83" s="106" t="s">
        <v>264</v>
      </c>
      <c r="B83" s="107"/>
      <c r="C83" s="101">
        <v>1999</v>
      </c>
      <c r="D83" s="101"/>
      <c r="E83" s="101"/>
      <c r="F83" s="102"/>
      <c r="G83" s="106" t="s">
        <v>264</v>
      </c>
      <c r="H83" s="107"/>
      <c r="I83" s="101"/>
      <c r="J83" s="101"/>
      <c r="K83" s="101"/>
      <c r="L83" s="102"/>
    </row>
    <row r="84" spans="1:12" ht="15.75" x14ac:dyDescent="0.25">
      <c r="A84" s="99" t="s">
        <v>265</v>
      </c>
      <c r="B84" s="100"/>
      <c r="C84" s="101" t="s">
        <v>269</v>
      </c>
      <c r="D84" s="101"/>
      <c r="E84" s="101"/>
      <c r="F84" s="102"/>
      <c r="G84" s="99" t="s">
        <v>265</v>
      </c>
      <c r="H84" s="100"/>
      <c r="I84" s="101" t="s">
        <v>324</v>
      </c>
      <c r="J84" s="101"/>
      <c r="K84" s="101"/>
      <c r="L84" s="102"/>
    </row>
    <row r="85" spans="1:12" ht="15.75" x14ac:dyDescent="0.25">
      <c r="A85" s="99" t="s">
        <v>274</v>
      </c>
      <c r="B85" s="100"/>
      <c r="C85" s="101" t="s">
        <v>276</v>
      </c>
      <c r="D85" s="101"/>
      <c r="E85" s="101"/>
      <c r="F85" s="102"/>
      <c r="G85" s="99" t="s">
        <v>274</v>
      </c>
      <c r="H85" s="100"/>
      <c r="I85" s="101" t="s">
        <v>326</v>
      </c>
      <c r="J85" s="101"/>
      <c r="K85" s="101"/>
      <c r="L85" s="102"/>
    </row>
    <row r="86" spans="1:12" ht="16.5" thickBot="1" x14ac:dyDescent="0.3">
      <c r="A86" s="79"/>
      <c r="B86" s="79"/>
      <c r="C86" s="79"/>
      <c r="D86" s="79"/>
      <c r="E86" s="79"/>
      <c r="F86" s="79"/>
      <c r="G86" s="99" t="s">
        <v>327</v>
      </c>
      <c r="H86" s="100"/>
      <c r="I86" s="101"/>
      <c r="J86" s="101"/>
      <c r="K86" s="101"/>
      <c r="L86" s="102"/>
    </row>
    <row r="87" spans="1:12" ht="16.5" thickBot="1" x14ac:dyDescent="0.3">
      <c r="A87" s="108" t="s">
        <v>233</v>
      </c>
      <c r="B87" s="109"/>
      <c r="C87" s="110" t="s">
        <v>283</v>
      </c>
      <c r="D87" s="110"/>
      <c r="E87" s="110"/>
      <c r="F87" s="111"/>
      <c r="G87" s="108" t="s">
        <v>233</v>
      </c>
      <c r="H87" s="183"/>
      <c r="I87" s="175" t="s">
        <v>311</v>
      </c>
      <c r="J87" s="176"/>
      <c r="K87" s="176"/>
      <c r="L87" s="177"/>
    </row>
    <row r="88" spans="1:12" ht="15.75" x14ac:dyDescent="0.25">
      <c r="A88" s="99" t="s">
        <v>242</v>
      </c>
      <c r="B88" s="100"/>
      <c r="C88" s="101" t="s">
        <v>287</v>
      </c>
      <c r="D88" s="101"/>
      <c r="E88" s="101"/>
      <c r="F88" s="102"/>
      <c r="G88" s="99" t="s">
        <v>242</v>
      </c>
      <c r="H88" s="100"/>
      <c r="I88" s="184" t="s">
        <v>335</v>
      </c>
      <c r="J88" s="184"/>
      <c r="K88" s="184"/>
      <c r="L88" s="185"/>
    </row>
    <row r="89" spans="1:12" ht="15.75" x14ac:dyDescent="0.25">
      <c r="A89" s="99" t="s">
        <v>248</v>
      </c>
      <c r="B89" s="100"/>
      <c r="C89" s="101" t="s">
        <v>251</v>
      </c>
      <c r="D89" s="101"/>
      <c r="E89" s="101"/>
      <c r="F89" s="102"/>
      <c r="G89" s="99" t="s">
        <v>248</v>
      </c>
      <c r="H89" s="100"/>
      <c r="I89" s="101" t="s">
        <v>317</v>
      </c>
      <c r="J89" s="101"/>
      <c r="K89" s="101"/>
      <c r="L89" s="102"/>
    </row>
    <row r="90" spans="1:12" ht="15.75" x14ac:dyDescent="0.25">
      <c r="A90" s="99" t="s">
        <v>254</v>
      </c>
      <c r="B90" s="100"/>
      <c r="C90" s="101" t="s">
        <v>258</v>
      </c>
      <c r="D90" s="101"/>
      <c r="E90" s="101"/>
      <c r="F90" s="102"/>
      <c r="G90" s="99" t="s">
        <v>254</v>
      </c>
      <c r="H90" s="100"/>
      <c r="I90" s="101" t="s">
        <v>319</v>
      </c>
      <c r="J90" s="101"/>
      <c r="K90" s="101"/>
      <c r="L90" s="102"/>
    </row>
    <row r="91" spans="1:12" ht="15.75" x14ac:dyDescent="0.25">
      <c r="A91" s="106" t="s">
        <v>261</v>
      </c>
      <c r="B91" s="107"/>
      <c r="C91" s="103">
        <v>761808</v>
      </c>
      <c r="D91" s="104"/>
      <c r="E91" s="104"/>
      <c r="F91" s="105"/>
      <c r="G91" s="106" t="s">
        <v>261</v>
      </c>
      <c r="H91" s="107"/>
      <c r="I91" s="103" t="s">
        <v>321</v>
      </c>
      <c r="J91" s="104"/>
      <c r="K91" s="104"/>
      <c r="L91" s="105"/>
    </row>
    <row r="92" spans="1:12" ht="15.75" x14ac:dyDescent="0.25">
      <c r="A92" s="106" t="s">
        <v>264</v>
      </c>
      <c r="B92" s="107"/>
      <c r="C92" s="101">
        <v>1999</v>
      </c>
      <c r="D92" s="101"/>
      <c r="E92" s="101"/>
      <c r="F92" s="102"/>
      <c r="G92" s="106" t="s">
        <v>264</v>
      </c>
      <c r="H92" s="107"/>
      <c r="I92" s="101"/>
      <c r="J92" s="101"/>
      <c r="K92" s="101"/>
      <c r="L92" s="102"/>
    </row>
    <row r="93" spans="1:12" ht="15.75" x14ac:dyDescent="0.25">
      <c r="A93" s="99" t="s">
        <v>265</v>
      </c>
      <c r="B93" s="100"/>
      <c r="C93" s="101" t="s">
        <v>269</v>
      </c>
      <c r="D93" s="101"/>
      <c r="E93" s="101"/>
      <c r="F93" s="102"/>
      <c r="G93" s="99" t="s">
        <v>265</v>
      </c>
      <c r="H93" s="100"/>
      <c r="I93" s="101" t="s">
        <v>324</v>
      </c>
      <c r="J93" s="101"/>
      <c r="K93" s="101"/>
      <c r="L93" s="102"/>
    </row>
    <row r="94" spans="1:12" ht="15.75" x14ac:dyDescent="0.25">
      <c r="A94" s="99" t="s">
        <v>274</v>
      </c>
      <c r="B94" s="100"/>
      <c r="C94" s="101" t="s">
        <v>276</v>
      </c>
      <c r="D94" s="101"/>
      <c r="E94" s="101"/>
      <c r="F94" s="102"/>
      <c r="G94" s="99" t="s">
        <v>274</v>
      </c>
      <c r="H94" s="100"/>
      <c r="I94" s="101" t="s">
        <v>326</v>
      </c>
      <c r="J94" s="101"/>
      <c r="K94" s="101"/>
      <c r="L94" s="102"/>
    </row>
    <row r="95" spans="1:12" ht="16.5" thickBot="1" x14ac:dyDescent="0.3">
      <c r="A95" s="79"/>
      <c r="B95" s="79"/>
      <c r="C95" s="79"/>
      <c r="D95" s="79"/>
      <c r="E95" s="79"/>
      <c r="F95" s="79"/>
      <c r="G95" s="171" t="s">
        <v>327</v>
      </c>
      <c r="H95" s="172"/>
      <c r="I95" s="180"/>
      <c r="J95" s="180"/>
      <c r="K95" s="180"/>
      <c r="L95" s="181"/>
    </row>
    <row r="96" spans="1:12" ht="15.75" x14ac:dyDescent="0.25">
      <c r="A96" s="142" t="s">
        <v>233</v>
      </c>
      <c r="B96" s="143"/>
      <c r="C96" s="144" t="s">
        <v>298</v>
      </c>
      <c r="D96" s="145"/>
      <c r="E96" s="145"/>
      <c r="F96" s="146"/>
    </row>
    <row r="97" spans="1:12" ht="15.75" x14ac:dyDescent="0.25">
      <c r="A97" s="126" t="s">
        <v>242</v>
      </c>
      <c r="B97" s="127"/>
      <c r="C97" s="139" t="s">
        <v>302</v>
      </c>
      <c r="D97" s="140"/>
      <c r="E97" s="140"/>
      <c r="F97" s="141"/>
    </row>
    <row r="98" spans="1:12" ht="15.75" x14ac:dyDescent="0.25">
      <c r="A98" s="126" t="s">
        <v>248</v>
      </c>
      <c r="B98" s="127"/>
      <c r="C98" s="128" t="s">
        <v>305</v>
      </c>
      <c r="D98" s="129"/>
      <c r="E98" s="129"/>
      <c r="F98" s="130"/>
    </row>
    <row r="99" spans="1:12" ht="15.75" x14ac:dyDescent="0.25">
      <c r="A99" s="126" t="s">
        <v>254</v>
      </c>
      <c r="B99" s="127"/>
      <c r="C99" s="128" t="s">
        <v>306</v>
      </c>
      <c r="D99" s="129"/>
      <c r="E99" s="129"/>
      <c r="F99" s="130"/>
    </row>
    <row r="100" spans="1:12" ht="15.75" x14ac:dyDescent="0.25">
      <c r="A100" s="106" t="s">
        <v>261</v>
      </c>
      <c r="B100" s="107"/>
      <c r="C100" s="131"/>
      <c r="D100" s="132"/>
      <c r="E100" s="132"/>
      <c r="F100" s="133"/>
    </row>
    <row r="101" spans="1:12" ht="15.75" x14ac:dyDescent="0.25">
      <c r="A101" s="106" t="s">
        <v>264</v>
      </c>
      <c r="B101" s="107"/>
      <c r="C101" s="128"/>
      <c r="D101" s="129"/>
      <c r="E101" s="129"/>
      <c r="F101" s="130"/>
    </row>
    <row r="102" spans="1:12" ht="15.75" x14ac:dyDescent="0.25">
      <c r="A102" s="126" t="s">
        <v>265</v>
      </c>
      <c r="B102" s="127"/>
      <c r="C102" s="128"/>
      <c r="D102" s="129"/>
      <c r="E102" s="129"/>
      <c r="F102" s="130"/>
    </row>
    <row r="103" spans="1:12" ht="16.5" thickBot="1" x14ac:dyDescent="0.3">
      <c r="A103" s="166" t="s">
        <v>274</v>
      </c>
      <c r="B103" s="167"/>
      <c r="C103" s="168"/>
      <c r="D103" s="169"/>
      <c r="E103" s="169"/>
      <c r="F103" s="170"/>
    </row>
    <row r="105" spans="1:12" ht="15.75" thickBot="1" x14ac:dyDescent="0.3"/>
    <row r="106" spans="1:12" x14ac:dyDescent="0.25">
      <c r="A106" s="120" t="s">
        <v>230</v>
      </c>
      <c r="B106" s="121"/>
      <c r="C106" s="121"/>
      <c r="D106" s="121"/>
      <c r="E106" s="121"/>
      <c r="F106" s="122"/>
    </row>
    <row r="107" spans="1:12" ht="15.75" thickBot="1" x14ac:dyDescent="0.3">
      <c r="A107" s="123"/>
      <c r="B107" s="124"/>
      <c r="C107" s="124"/>
      <c r="D107" s="124"/>
      <c r="E107" s="124"/>
      <c r="F107" s="125"/>
    </row>
    <row r="108" spans="1:12" ht="15.75" x14ac:dyDescent="0.25">
      <c r="A108" s="108" t="s">
        <v>233</v>
      </c>
      <c r="B108" s="109"/>
      <c r="C108" s="110" t="s">
        <v>238</v>
      </c>
      <c r="D108" s="110"/>
      <c r="E108" s="110"/>
      <c r="F108" s="111"/>
      <c r="G108" s="142" t="s">
        <v>233</v>
      </c>
      <c r="H108" s="143"/>
      <c r="I108" s="144" t="s">
        <v>298</v>
      </c>
      <c r="J108" s="145"/>
      <c r="K108" s="145"/>
      <c r="L108" s="146"/>
    </row>
    <row r="109" spans="1:12" ht="15.75" x14ac:dyDescent="0.25">
      <c r="A109" s="99" t="s">
        <v>242</v>
      </c>
      <c r="B109" s="100"/>
      <c r="C109" s="112" t="s">
        <v>246</v>
      </c>
      <c r="D109" s="112"/>
      <c r="E109" s="112"/>
      <c r="F109" s="113"/>
      <c r="G109" s="126" t="s">
        <v>242</v>
      </c>
      <c r="H109" s="127"/>
      <c r="I109" s="139" t="s">
        <v>312</v>
      </c>
      <c r="J109" s="140"/>
      <c r="K109" s="140"/>
      <c r="L109" s="141"/>
    </row>
    <row r="110" spans="1:12" ht="15.75" x14ac:dyDescent="0.25">
      <c r="A110" s="99" t="s">
        <v>248</v>
      </c>
      <c r="B110" s="100"/>
      <c r="C110" s="101" t="s">
        <v>252</v>
      </c>
      <c r="D110" s="101"/>
      <c r="E110" s="101"/>
      <c r="F110" s="102"/>
      <c r="G110" s="126" t="s">
        <v>248</v>
      </c>
      <c r="H110" s="127"/>
      <c r="I110" s="128" t="s">
        <v>251</v>
      </c>
      <c r="J110" s="129"/>
      <c r="K110" s="129"/>
      <c r="L110" s="130"/>
    </row>
    <row r="111" spans="1:12" ht="15.75" x14ac:dyDescent="0.25">
      <c r="A111" s="99" t="s">
        <v>254</v>
      </c>
      <c r="B111" s="100"/>
      <c r="C111" s="101" t="s">
        <v>259</v>
      </c>
      <c r="D111" s="101"/>
      <c r="E111" s="101"/>
      <c r="F111" s="102"/>
      <c r="G111" s="126" t="s">
        <v>254</v>
      </c>
      <c r="H111" s="127"/>
      <c r="I111" s="128" t="s">
        <v>307</v>
      </c>
      <c r="J111" s="129"/>
      <c r="K111" s="129"/>
      <c r="L111" s="130"/>
    </row>
    <row r="112" spans="1:12" ht="15.75" x14ac:dyDescent="0.25">
      <c r="A112" s="106" t="s">
        <v>261</v>
      </c>
      <c r="B112" s="107"/>
      <c r="C112" s="103">
        <v>20825</v>
      </c>
      <c r="D112" s="104"/>
      <c r="E112" s="104"/>
      <c r="F112" s="105"/>
      <c r="G112" s="106" t="s">
        <v>261</v>
      </c>
      <c r="H112" s="107"/>
      <c r="I112" s="131">
        <v>1057550</v>
      </c>
      <c r="J112" s="132"/>
      <c r="K112" s="132"/>
      <c r="L112" s="133"/>
    </row>
    <row r="113" spans="1:12" ht="15.75" x14ac:dyDescent="0.25">
      <c r="A113" s="106" t="s">
        <v>264</v>
      </c>
      <c r="B113" s="107"/>
      <c r="C113" s="101">
        <v>2012</v>
      </c>
      <c r="D113" s="101"/>
      <c r="E113" s="101"/>
      <c r="F113" s="102"/>
      <c r="G113" s="106" t="s">
        <v>264</v>
      </c>
      <c r="H113" s="107"/>
      <c r="I113" s="128">
        <v>2012</v>
      </c>
      <c r="J113" s="129"/>
      <c r="K113" s="129"/>
      <c r="L113" s="130"/>
    </row>
    <row r="114" spans="1:12" ht="15.75" x14ac:dyDescent="0.25">
      <c r="A114" s="99" t="s">
        <v>265</v>
      </c>
      <c r="B114" s="100"/>
      <c r="C114" s="112" t="s">
        <v>270</v>
      </c>
      <c r="D114" s="112"/>
      <c r="E114" s="112"/>
      <c r="F114" s="113"/>
      <c r="G114" s="126" t="s">
        <v>265</v>
      </c>
      <c r="H114" s="127"/>
      <c r="I114" s="128" t="s">
        <v>309</v>
      </c>
      <c r="J114" s="129"/>
      <c r="K114" s="129"/>
      <c r="L114" s="130"/>
    </row>
    <row r="115" spans="1:12" ht="16.5" thickBot="1" x14ac:dyDescent="0.3">
      <c r="A115" s="171" t="s">
        <v>274</v>
      </c>
      <c r="B115" s="172"/>
      <c r="C115" s="173" t="s">
        <v>278</v>
      </c>
      <c r="D115" s="173"/>
      <c r="E115" s="173"/>
      <c r="F115" s="174"/>
      <c r="G115" s="126" t="s">
        <v>274</v>
      </c>
      <c r="H115" s="127"/>
      <c r="I115" s="128" t="s">
        <v>310</v>
      </c>
      <c r="J115" s="129"/>
      <c r="K115" s="129"/>
      <c r="L115" s="130"/>
    </row>
    <row r="116" spans="1:12" ht="16.5" thickBot="1" x14ac:dyDescent="0.3">
      <c r="A116" s="79"/>
      <c r="B116" s="79"/>
      <c r="C116" s="79"/>
      <c r="D116" s="79"/>
      <c r="E116" s="79"/>
      <c r="F116" s="79"/>
      <c r="G116" s="126" t="s">
        <v>327</v>
      </c>
      <c r="H116" s="127"/>
      <c r="I116" s="128" t="s">
        <v>328</v>
      </c>
      <c r="J116" s="129"/>
      <c r="K116" s="129"/>
      <c r="L116" s="130"/>
    </row>
    <row r="117" spans="1:12" ht="15.75" x14ac:dyDescent="0.25">
      <c r="A117" s="108" t="s">
        <v>233</v>
      </c>
      <c r="B117" s="109"/>
      <c r="C117" s="110" t="s">
        <v>238</v>
      </c>
      <c r="D117" s="110"/>
      <c r="E117" s="110"/>
      <c r="F117" s="111"/>
      <c r="G117" s="142" t="s">
        <v>233</v>
      </c>
      <c r="H117" s="143"/>
      <c r="I117" s="144" t="s">
        <v>332</v>
      </c>
      <c r="J117" s="145"/>
      <c r="K117" s="145"/>
      <c r="L117" s="146"/>
    </row>
    <row r="118" spans="1:12" ht="15.75" x14ac:dyDescent="0.25">
      <c r="A118" s="99" t="s">
        <v>242</v>
      </c>
      <c r="B118" s="100"/>
      <c r="C118" s="112" t="s">
        <v>288</v>
      </c>
      <c r="D118" s="112"/>
      <c r="E118" s="112"/>
      <c r="F118" s="113"/>
      <c r="G118" s="126" t="s">
        <v>242</v>
      </c>
      <c r="H118" s="127"/>
      <c r="I118" s="139" t="s">
        <v>336</v>
      </c>
      <c r="J118" s="140"/>
      <c r="K118" s="140"/>
      <c r="L118" s="141"/>
    </row>
    <row r="119" spans="1:12" ht="15.75" x14ac:dyDescent="0.25">
      <c r="A119" s="99" t="s">
        <v>248</v>
      </c>
      <c r="B119" s="100"/>
      <c r="C119" s="101" t="s">
        <v>252</v>
      </c>
      <c r="D119" s="101"/>
      <c r="E119" s="101"/>
      <c r="F119" s="102"/>
      <c r="G119" s="126" t="s">
        <v>248</v>
      </c>
      <c r="H119" s="127"/>
      <c r="I119" s="128" t="s">
        <v>251</v>
      </c>
      <c r="J119" s="129"/>
      <c r="K119" s="129"/>
      <c r="L119" s="130"/>
    </row>
    <row r="120" spans="1:12" ht="15.75" x14ac:dyDescent="0.25">
      <c r="A120" s="99" t="s">
        <v>254</v>
      </c>
      <c r="B120" s="100"/>
      <c r="C120" s="101" t="s">
        <v>259</v>
      </c>
      <c r="D120" s="101"/>
      <c r="E120" s="101"/>
      <c r="F120" s="102"/>
      <c r="G120" s="126" t="s">
        <v>254</v>
      </c>
      <c r="H120" s="127"/>
      <c r="I120" s="128" t="s">
        <v>307</v>
      </c>
      <c r="J120" s="129"/>
      <c r="K120" s="129"/>
      <c r="L120" s="130"/>
    </row>
    <row r="121" spans="1:12" ht="15.75" x14ac:dyDescent="0.25">
      <c r="A121" s="106" t="s">
        <v>261</v>
      </c>
      <c r="B121" s="107"/>
      <c r="C121" s="103">
        <v>20826</v>
      </c>
      <c r="D121" s="104"/>
      <c r="E121" s="104"/>
      <c r="F121" s="105"/>
      <c r="G121" s="106" t="s">
        <v>261</v>
      </c>
      <c r="H121" s="107"/>
      <c r="I121" s="131">
        <v>1067315</v>
      </c>
      <c r="J121" s="132"/>
      <c r="K121" s="132"/>
      <c r="L121" s="133"/>
    </row>
    <row r="122" spans="1:12" ht="15.75" x14ac:dyDescent="0.25">
      <c r="A122" s="106" t="s">
        <v>264</v>
      </c>
      <c r="B122" s="107"/>
      <c r="C122" s="101">
        <v>2012</v>
      </c>
      <c r="D122" s="101"/>
      <c r="E122" s="101"/>
      <c r="F122" s="102"/>
      <c r="G122" s="106" t="s">
        <v>264</v>
      </c>
      <c r="H122" s="107"/>
      <c r="I122" s="128">
        <v>2013</v>
      </c>
      <c r="J122" s="129"/>
      <c r="K122" s="129"/>
      <c r="L122" s="130"/>
    </row>
    <row r="123" spans="1:12" ht="15.75" x14ac:dyDescent="0.25">
      <c r="A123" s="99" t="s">
        <v>265</v>
      </c>
      <c r="B123" s="100"/>
      <c r="C123" s="112" t="s">
        <v>270</v>
      </c>
      <c r="D123" s="112"/>
      <c r="E123" s="112"/>
      <c r="F123" s="113"/>
      <c r="G123" s="126" t="s">
        <v>265</v>
      </c>
      <c r="H123" s="127"/>
      <c r="I123" s="128" t="s">
        <v>341</v>
      </c>
      <c r="J123" s="129"/>
      <c r="K123" s="129"/>
      <c r="L123" s="130"/>
    </row>
    <row r="124" spans="1:12" ht="15.75" x14ac:dyDescent="0.25">
      <c r="A124" s="99" t="s">
        <v>274</v>
      </c>
      <c r="B124" s="100"/>
      <c r="C124" s="112" t="s">
        <v>278</v>
      </c>
      <c r="D124" s="112"/>
      <c r="E124" s="112"/>
      <c r="F124" s="113"/>
      <c r="G124" s="126" t="s">
        <v>274</v>
      </c>
      <c r="H124" s="127"/>
      <c r="I124" s="128" t="s">
        <v>344</v>
      </c>
      <c r="J124" s="129"/>
      <c r="K124" s="129"/>
      <c r="L124" s="130"/>
    </row>
    <row r="125" spans="1:12" ht="16.5" thickBot="1" x14ac:dyDescent="0.3">
      <c r="A125" s="79"/>
      <c r="B125" s="79"/>
      <c r="C125" s="79"/>
      <c r="D125" s="79"/>
      <c r="E125" s="79"/>
      <c r="F125" s="79"/>
      <c r="G125" s="126" t="s">
        <v>327</v>
      </c>
      <c r="H125" s="127"/>
      <c r="I125" s="128" t="s">
        <v>346</v>
      </c>
      <c r="J125" s="129"/>
      <c r="K125" s="129"/>
      <c r="L125" s="130"/>
    </row>
    <row r="126" spans="1:12" ht="15.75" x14ac:dyDescent="0.25">
      <c r="A126" s="142" t="s">
        <v>233</v>
      </c>
      <c r="B126" s="143"/>
      <c r="C126" s="144" t="s">
        <v>298</v>
      </c>
      <c r="D126" s="145"/>
      <c r="E126" s="145"/>
      <c r="F126" s="146"/>
      <c r="G126" s="142" t="s">
        <v>233</v>
      </c>
      <c r="H126" s="143"/>
      <c r="I126" s="144" t="s">
        <v>332</v>
      </c>
      <c r="J126" s="145"/>
      <c r="K126" s="145"/>
      <c r="L126" s="146"/>
    </row>
    <row r="127" spans="1:12" ht="15.75" x14ac:dyDescent="0.25">
      <c r="A127" s="126" t="s">
        <v>242</v>
      </c>
      <c r="B127" s="127"/>
      <c r="C127" s="139" t="s">
        <v>303</v>
      </c>
      <c r="D127" s="140"/>
      <c r="E127" s="140"/>
      <c r="F127" s="141"/>
      <c r="G127" s="126" t="s">
        <v>242</v>
      </c>
      <c r="H127" s="127"/>
      <c r="I127" s="139" t="s">
        <v>349</v>
      </c>
      <c r="J127" s="140"/>
      <c r="K127" s="140"/>
      <c r="L127" s="141"/>
    </row>
    <row r="128" spans="1:12" ht="15.75" x14ac:dyDescent="0.25">
      <c r="A128" s="126" t="s">
        <v>248</v>
      </c>
      <c r="B128" s="127"/>
      <c r="C128" s="128" t="s">
        <v>251</v>
      </c>
      <c r="D128" s="129"/>
      <c r="E128" s="129"/>
      <c r="F128" s="130"/>
      <c r="G128" s="126" t="s">
        <v>248</v>
      </c>
      <c r="H128" s="127"/>
      <c r="I128" s="128" t="s">
        <v>251</v>
      </c>
      <c r="J128" s="129"/>
      <c r="K128" s="129"/>
      <c r="L128" s="130"/>
    </row>
    <row r="129" spans="1:12" ht="15.75" x14ac:dyDescent="0.25">
      <c r="A129" s="126" t="s">
        <v>254</v>
      </c>
      <c r="B129" s="127"/>
      <c r="C129" s="128" t="s">
        <v>307</v>
      </c>
      <c r="D129" s="129"/>
      <c r="E129" s="129"/>
      <c r="F129" s="130"/>
      <c r="G129" s="126" t="s">
        <v>254</v>
      </c>
      <c r="H129" s="127"/>
      <c r="I129" s="128" t="s">
        <v>307</v>
      </c>
      <c r="J129" s="129"/>
      <c r="K129" s="129"/>
      <c r="L129" s="130"/>
    </row>
    <row r="130" spans="1:12" ht="15.75" x14ac:dyDescent="0.25">
      <c r="A130" s="106" t="s">
        <v>261</v>
      </c>
      <c r="B130" s="107"/>
      <c r="C130" s="131">
        <v>1057552</v>
      </c>
      <c r="D130" s="132"/>
      <c r="E130" s="132"/>
      <c r="F130" s="133"/>
      <c r="G130" s="106" t="s">
        <v>261</v>
      </c>
      <c r="H130" s="107"/>
      <c r="I130" s="131">
        <v>1067325</v>
      </c>
      <c r="J130" s="132"/>
      <c r="K130" s="132"/>
      <c r="L130" s="133"/>
    </row>
    <row r="131" spans="1:12" ht="15.75" x14ac:dyDescent="0.25">
      <c r="A131" s="106" t="s">
        <v>264</v>
      </c>
      <c r="B131" s="107"/>
      <c r="C131" s="128">
        <v>2012</v>
      </c>
      <c r="D131" s="129"/>
      <c r="E131" s="129"/>
      <c r="F131" s="130"/>
      <c r="G131" s="106" t="s">
        <v>264</v>
      </c>
      <c r="H131" s="107"/>
      <c r="I131" s="128">
        <v>2013</v>
      </c>
      <c r="J131" s="129"/>
      <c r="K131" s="129"/>
      <c r="L131" s="130"/>
    </row>
    <row r="132" spans="1:12" ht="15.75" x14ac:dyDescent="0.25">
      <c r="A132" s="126" t="s">
        <v>265</v>
      </c>
      <c r="B132" s="127"/>
      <c r="C132" s="128" t="s">
        <v>309</v>
      </c>
      <c r="D132" s="129"/>
      <c r="E132" s="129"/>
      <c r="F132" s="130"/>
      <c r="G132" s="126" t="s">
        <v>265</v>
      </c>
      <c r="H132" s="127"/>
      <c r="I132" s="128" t="s">
        <v>341</v>
      </c>
      <c r="J132" s="129"/>
      <c r="K132" s="129"/>
      <c r="L132" s="130"/>
    </row>
    <row r="133" spans="1:12" ht="16.5" thickBot="1" x14ac:dyDescent="0.3">
      <c r="A133" s="166" t="s">
        <v>274</v>
      </c>
      <c r="B133" s="167"/>
      <c r="C133" s="168" t="s">
        <v>310</v>
      </c>
      <c r="D133" s="169"/>
      <c r="E133" s="169"/>
      <c r="F133" s="170"/>
      <c r="G133" s="126" t="s">
        <v>274</v>
      </c>
      <c r="H133" s="127"/>
      <c r="I133" s="128" t="s">
        <v>344</v>
      </c>
      <c r="J133" s="129"/>
      <c r="K133" s="129"/>
      <c r="L133" s="130"/>
    </row>
    <row r="134" spans="1:12" ht="15.75" x14ac:dyDescent="0.25">
      <c r="G134" s="126" t="s">
        <v>327</v>
      </c>
      <c r="H134" s="127"/>
      <c r="I134" s="128" t="s">
        <v>346</v>
      </c>
      <c r="J134" s="129"/>
      <c r="K134" s="129"/>
      <c r="L134" s="130"/>
    </row>
    <row r="138" spans="1:12" ht="15.75" thickBot="1" x14ac:dyDescent="0.3"/>
    <row r="139" spans="1:12" x14ac:dyDescent="0.25">
      <c r="A139" s="120" t="s">
        <v>231</v>
      </c>
      <c r="B139" s="121"/>
      <c r="C139" s="121"/>
      <c r="D139" s="121"/>
      <c r="E139" s="121"/>
      <c r="F139" s="122"/>
    </row>
    <row r="140" spans="1:12" ht="15.75" thickBot="1" x14ac:dyDescent="0.3">
      <c r="A140" s="123"/>
      <c r="B140" s="124"/>
      <c r="C140" s="124"/>
      <c r="D140" s="124"/>
      <c r="E140" s="124"/>
      <c r="F140" s="125"/>
    </row>
    <row r="141" spans="1:12" ht="16.5" thickBot="1" x14ac:dyDescent="0.3">
      <c r="A141" s="142" t="s">
        <v>233</v>
      </c>
      <c r="B141" s="143"/>
      <c r="C141" s="144" t="s">
        <v>239</v>
      </c>
      <c r="D141" s="145"/>
      <c r="E141" s="145"/>
      <c r="F141" s="146"/>
      <c r="G141" s="150" t="s">
        <v>233</v>
      </c>
      <c r="H141" s="151"/>
      <c r="I141" s="164" t="s">
        <v>331</v>
      </c>
      <c r="J141" s="164"/>
      <c r="K141" s="164"/>
      <c r="L141" s="165"/>
    </row>
    <row r="142" spans="1:12" ht="15.75" x14ac:dyDescent="0.25">
      <c r="A142" s="162" t="s">
        <v>242</v>
      </c>
      <c r="B142" s="163"/>
      <c r="C142" s="131" t="s">
        <v>247</v>
      </c>
      <c r="D142" s="132"/>
      <c r="E142" s="132"/>
      <c r="F142" s="133"/>
      <c r="G142" s="134" t="s">
        <v>242</v>
      </c>
      <c r="H142" s="135"/>
      <c r="I142" s="157" t="s">
        <v>347</v>
      </c>
      <c r="J142" s="158"/>
      <c r="K142" s="158"/>
      <c r="L142" s="159"/>
    </row>
    <row r="143" spans="1:12" ht="15.75" x14ac:dyDescent="0.25">
      <c r="A143" s="162" t="s">
        <v>248</v>
      </c>
      <c r="B143" s="163"/>
      <c r="C143" s="128" t="s">
        <v>251</v>
      </c>
      <c r="D143" s="129"/>
      <c r="E143" s="129"/>
      <c r="F143" s="130"/>
      <c r="G143" s="126" t="s">
        <v>248</v>
      </c>
      <c r="H143" s="127"/>
      <c r="I143" s="139" t="s">
        <v>202</v>
      </c>
      <c r="J143" s="140"/>
      <c r="K143" s="140"/>
      <c r="L143" s="141"/>
    </row>
    <row r="144" spans="1:12" ht="15.75" x14ac:dyDescent="0.25">
      <c r="A144" s="162" t="s">
        <v>254</v>
      </c>
      <c r="B144" s="163"/>
      <c r="C144" s="128" t="s">
        <v>258</v>
      </c>
      <c r="D144" s="129"/>
      <c r="E144" s="129"/>
      <c r="F144" s="130"/>
      <c r="G144" s="126" t="s">
        <v>254</v>
      </c>
      <c r="H144" s="127"/>
      <c r="I144" s="103" t="s">
        <v>191</v>
      </c>
      <c r="J144" s="104"/>
      <c r="K144" s="104"/>
      <c r="L144" s="105"/>
    </row>
    <row r="145" spans="1:21" ht="15.75" x14ac:dyDescent="0.25">
      <c r="A145" s="160" t="s">
        <v>261</v>
      </c>
      <c r="B145" s="161"/>
      <c r="C145" s="128">
        <v>1059540</v>
      </c>
      <c r="D145" s="129"/>
      <c r="E145" s="129"/>
      <c r="F145" s="130"/>
      <c r="G145" s="126" t="s">
        <v>261</v>
      </c>
      <c r="H145" s="127"/>
      <c r="I145" s="103">
        <v>1304</v>
      </c>
      <c r="J145" s="104"/>
      <c r="K145" s="104"/>
      <c r="L145" s="105"/>
    </row>
    <row r="146" spans="1:21" ht="15.75" x14ac:dyDescent="0.25">
      <c r="A146" s="160" t="s">
        <v>264</v>
      </c>
      <c r="B146" s="161"/>
      <c r="C146" s="128">
        <v>2014</v>
      </c>
      <c r="D146" s="129"/>
      <c r="E146" s="129"/>
      <c r="F146" s="130"/>
      <c r="G146" s="106" t="s">
        <v>264</v>
      </c>
      <c r="H146" s="107"/>
      <c r="I146" s="103">
        <v>2012</v>
      </c>
      <c r="J146" s="104"/>
      <c r="K146" s="104"/>
      <c r="L146" s="105"/>
    </row>
    <row r="147" spans="1:21" ht="15.75" x14ac:dyDescent="0.25">
      <c r="A147" s="162" t="s">
        <v>265</v>
      </c>
      <c r="B147" s="163"/>
      <c r="C147" s="128" t="s">
        <v>271</v>
      </c>
      <c r="D147" s="129"/>
      <c r="E147" s="129"/>
      <c r="F147" s="130"/>
      <c r="G147" s="106" t="s">
        <v>265</v>
      </c>
      <c r="H147" s="107"/>
      <c r="I147" s="103" t="s">
        <v>272</v>
      </c>
      <c r="J147" s="104"/>
      <c r="K147" s="104"/>
      <c r="L147" s="105"/>
    </row>
    <row r="148" spans="1:21" ht="15.75" x14ac:dyDescent="0.25">
      <c r="A148" s="162" t="s">
        <v>274</v>
      </c>
      <c r="B148" s="163"/>
      <c r="C148" s="128" t="s">
        <v>276</v>
      </c>
      <c r="D148" s="129"/>
      <c r="E148" s="129"/>
      <c r="F148" s="130"/>
      <c r="G148" s="126" t="s">
        <v>274</v>
      </c>
      <c r="H148" s="127"/>
      <c r="I148" s="103" t="s">
        <v>342</v>
      </c>
      <c r="J148" s="104"/>
      <c r="K148" s="104"/>
      <c r="L148" s="105"/>
    </row>
    <row r="149" spans="1:21" ht="16.5" thickBot="1" x14ac:dyDescent="0.3">
      <c r="A149" s="79"/>
      <c r="B149" s="79"/>
      <c r="C149" s="79"/>
      <c r="D149" s="79"/>
      <c r="E149" s="79"/>
      <c r="F149" s="79"/>
      <c r="G149" s="126" t="s">
        <v>327</v>
      </c>
      <c r="H149" s="127"/>
      <c r="I149" s="103" t="s">
        <v>279</v>
      </c>
      <c r="J149" s="104"/>
      <c r="K149" s="104"/>
      <c r="L149" s="105"/>
    </row>
    <row r="150" spans="1:21" ht="15.75" x14ac:dyDescent="0.25">
      <c r="A150" s="142" t="s">
        <v>233</v>
      </c>
      <c r="B150" s="143"/>
      <c r="C150" s="144" t="s">
        <v>284</v>
      </c>
      <c r="D150" s="145"/>
      <c r="E150" s="145"/>
      <c r="F150" s="146"/>
      <c r="G150" s="142" t="s">
        <v>233</v>
      </c>
      <c r="H150" s="143"/>
      <c r="I150" s="144" t="s">
        <v>350</v>
      </c>
      <c r="J150" s="145"/>
      <c r="K150" s="145"/>
      <c r="L150" s="146"/>
    </row>
    <row r="151" spans="1:21" ht="15.75" x14ac:dyDescent="0.25">
      <c r="A151" s="162" t="s">
        <v>242</v>
      </c>
      <c r="B151" s="163"/>
      <c r="C151" s="131" t="s">
        <v>289</v>
      </c>
      <c r="D151" s="132"/>
      <c r="E151" s="132"/>
      <c r="F151" s="133"/>
      <c r="G151" s="126" t="s">
        <v>242</v>
      </c>
      <c r="H151" s="127"/>
      <c r="I151" s="139" t="s">
        <v>351</v>
      </c>
      <c r="J151" s="140"/>
      <c r="K151" s="140"/>
      <c r="L151" s="141"/>
    </row>
    <row r="152" spans="1:21" ht="15.75" x14ac:dyDescent="0.25">
      <c r="A152" s="162" t="s">
        <v>248</v>
      </c>
      <c r="B152" s="163"/>
      <c r="C152" s="128" t="s">
        <v>251</v>
      </c>
      <c r="D152" s="129"/>
      <c r="E152" s="129"/>
      <c r="F152" s="130"/>
      <c r="G152" s="126" t="s">
        <v>248</v>
      </c>
      <c r="H152" s="127"/>
      <c r="I152" s="103" t="s">
        <v>251</v>
      </c>
      <c r="J152" s="104"/>
      <c r="K152" s="104"/>
      <c r="L152" s="105"/>
    </row>
    <row r="153" spans="1:21" ht="15.75" x14ac:dyDescent="0.25">
      <c r="A153" s="162" t="s">
        <v>254</v>
      </c>
      <c r="B153" s="163"/>
      <c r="C153" s="128" t="s">
        <v>291</v>
      </c>
      <c r="D153" s="129"/>
      <c r="E153" s="129"/>
      <c r="F153" s="130"/>
      <c r="G153" s="126" t="s">
        <v>254</v>
      </c>
      <c r="H153" s="127"/>
      <c r="I153" s="103" t="s">
        <v>352</v>
      </c>
      <c r="J153" s="104"/>
      <c r="K153" s="104"/>
      <c r="L153" s="105"/>
    </row>
    <row r="154" spans="1:21" ht="15.75" x14ac:dyDescent="0.25">
      <c r="A154" s="160" t="s">
        <v>261</v>
      </c>
      <c r="B154" s="161"/>
      <c r="C154" s="128">
        <v>4008439</v>
      </c>
      <c r="D154" s="129"/>
      <c r="E154" s="129"/>
      <c r="F154" s="130"/>
      <c r="G154" s="106" t="s">
        <v>261</v>
      </c>
      <c r="H154" s="107"/>
      <c r="I154" s="103">
        <v>1060523</v>
      </c>
      <c r="J154" s="104"/>
      <c r="K154" s="104"/>
      <c r="L154" s="105"/>
    </row>
    <row r="155" spans="1:21" ht="15.75" x14ac:dyDescent="0.25">
      <c r="A155" s="160" t="s">
        <v>264</v>
      </c>
      <c r="B155" s="161"/>
      <c r="C155" s="128">
        <v>2014</v>
      </c>
      <c r="D155" s="129"/>
      <c r="E155" s="129"/>
      <c r="F155" s="130"/>
      <c r="G155" s="106" t="s">
        <v>264</v>
      </c>
      <c r="H155" s="107"/>
      <c r="I155" s="103">
        <v>2013</v>
      </c>
      <c r="J155" s="104"/>
      <c r="K155" s="104"/>
      <c r="L155" s="105"/>
    </row>
    <row r="156" spans="1:21" ht="15.75" x14ac:dyDescent="0.25">
      <c r="A156" s="162" t="s">
        <v>265</v>
      </c>
      <c r="B156" s="163"/>
      <c r="C156" s="128" t="s">
        <v>294</v>
      </c>
      <c r="D156" s="129"/>
      <c r="E156" s="129"/>
      <c r="F156" s="130"/>
      <c r="G156" s="126" t="s">
        <v>265</v>
      </c>
      <c r="H156" s="127"/>
      <c r="I156" s="103" t="s">
        <v>353</v>
      </c>
      <c r="J156" s="104"/>
      <c r="K156" s="104"/>
      <c r="L156" s="105"/>
    </row>
    <row r="157" spans="1:21" ht="15.75" x14ac:dyDescent="0.25">
      <c r="A157" s="162" t="s">
        <v>274</v>
      </c>
      <c r="B157" s="163"/>
      <c r="C157" s="128" t="s">
        <v>295</v>
      </c>
      <c r="D157" s="129"/>
      <c r="E157" s="129"/>
      <c r="F157" s="130"/>
      <c r="G157" s="96"/>
      <c r="H157" s="96"/>
      <c r="I157" s="81"/>
      <c r="J157" s="81"/>
      <c r="K157" s="81"/>
      <c r="L157" s="81"/>
    </row>
    <row r="158" spans="1:21" ht="15.75" thickBot="1" x14ac:dyDescent="0.3">
      <c r="A158" s="79"/>
      <c r="B158" s="79"/>
      <c r="C158" s="79"/>
      <c r="D158" s="79"/>
      <c r="E158" s="79"/>
      <c r="F158" s="79"/>
    </row>
    <row r="159" spans="1:21" ht="15.75" x14ac:dyDescent="0.25">
      <c r="A159" s="142" t="s">
        <v>233</v>
      </c>
      <c r="B159" s="143"/>
      <c r="C159" s="144" t="s">
        <v>284</v>
      </c>
      <c r="D159" s="145"/>
      <c r="E159" s="145"/>
      <c r="F159" s="146"/>
      <c r="G159" s="142" t="s">
        <v>233</v>
      </c>
      <c r="H159" s="143"/>
      <c r="I159" s="144" t="s">
        <v>350</v>
      </c>
      <c r="J159" s="145"/>
      <c r="K159" s="145"/>
      <c r="L159" s="146"/>
    </row>
    <row r="160" spans="1:21" ht="15.75" x14ac:dyDescent="0.25">
      <c r="A160" s="126" t="s">
        <v>242</v>
      </c>
      <c r="B160" s="127"/>
      <c r="C160" s="139" t="s">
        <v>304</v>
      </c>
      <c r="D160" s="140"/>
      <c r="E160" s="140"/>
      <c r="F160" s="141"/>
      <c r="G160" s="126" t="s">
        <v>242</v>
      </c>
      <c r="H160" s="127"/>
      <c r="I160" s="139" t="s">
        <v>354</v>
      </c>
      <c r="J160" s="140"/>
      <c r="K160" s="140"/>
      <c r="L160" s="141"/>
      <c r="P160" s="79"/>
      <c r="Q160" s="79"/>
      <c r="R160" s="79"/>
      <c r="S160" s="79"/>
      <c r="T160" s="79"/>
      <c r="U160" s="79"/>
    </row>
    <row r="161" spans="1:12" ht="15.75" x14ac:dyDescent="0.25">
      <c r="A161" s="126" t="s">
        <v>248</v>
      </c>
      <c r="B161" s="127"/>
      <c r="C161" s="128" t="s">
        <v>251</v>
      </c>
      <c r="D161" s="129"/>
      <c r="E161" s="129"/>
      <c r="F161" s="130"/>
      <c r="G161" s="126" t="s">
        <v>248</v>
      </c>
      <c r="H161" s="127"/>
      <c r="I161" s="103" t="s">
        <v>251</v>
      </c>
      <c r="J161" s="104"/>
      <c r="K161" s="104"/>
      <c r="L161" s="105"/>
    </row>
    <row r="162" spans="1:12" ht="15.75" x14ac:dyDescent="0.25">
      <c r="A162" s="126" t="s">
        <v>254</v>
      </c>
      <c r="B162" s="127"/>
      <c r="C162" s="128" t="s">
        <v>291</v>
      </c>
      <c r="D162" s="129"/>
      <c r="E162" s="129"/>
      <c r="F162" s="130"/>
      <c r="G162" s="126" t="s">
        <v>254</v>
      </c>
      <c r="H162" s="127"/>
      <c r="I162" s="103" t="s">
        <v>352</v>
      </c>
      <c r="J162" s="104"/>
      <c r="K162" s="104"/>
      <c r="L162" s="105"/>
    </row>
    <row r="163" spans="1:12" ht="15.75" x14ac:dyDescent="0.25">
      <c r="A163" s="106" t="s">
        <v>261</v>
      </c>
      <c r="B163" s="107"/>
      <c r="C163" s="131">
        <v>4008440</v>
      </c>
      <c r="D163" s="132"/>
      <c r="E163" s="132"/>
      <c r="F163" s="133"/>
      <c r="G163" s="106" t="s">
        <v>261</v>
      </c>
      <c r="H163" s="107"/>
      <c r="I163" s="103">
        <v>1060522</v>
      </c>
      <c r="J163" s="104"/>
      <c r="K163" s="104"/>
      <c r="L163" s="105"/>
    </row>
    <row r="164" spans="1:12" ht="15.75" x14ac:dyDescent="0.25">
      <c r="A164" s="106" t="s">
        <v>264</v>
      </c>
      <c r="B164" s="107"/>
      <c r="C164" s="128">
        <v>2014</v>
      </c>
      <c r="D164" s="129"/>
      <c r="E164" s="129"/>
      <c r="F164" s="130"/>
      <c r="G164" s="106" t="s">
        <v>264</v>
      </c>
      <c r="H164" s="107"/>
      <c r="I164" s="103">
        <v>2013</v>
      </c>
      <c r="J164" s="104"/>
      <c r="K164" s="104"/>
      <c r="L164" s="105"/>
    </row>
    <row r="165" spans="1:12" ht="15.75" x14ac:dyDescent="0.25">
      <c r="A165" s="126" t="s">
        <v>265</v>
      </c>
      <c r="B165" s="127"/>
      <c r="C165" s="128" t="s">
        <v>294</v>
      </c>
      <c r="D165" s="129"/>
      <c r="E165" s="129"/>
      <c r="F165" s="130"/>
      <c r="G165" s="126" t="s">
        <v>265</v>
      </c>
      <c r="H165" s="127"/>
      <c r="I165" s="103" t="s">
        <v>353</v>
      </c>
      <c r="J165" s="104"/>
      <c r="K165" s="104"/>
      <c r="L165" s="105"/>
    </row>
    <row r="166" spans="1:12" ht="16.5" thickBot="1" x14ac:dyDescent="0.3">
      <c r="A166" s="126" t="s">
        <v>274</v>
      </c>
      <c r="B166" s="127"/>
      <c r="C166" s="128" t="s">
        <v>295</v>
      </c>
      <c r="D166" s="129"/>
      <c r="E166" s="129"/>
      <c r="F166" s="130"/>
      <c r="G166" s="126" t="s">
        <v>274</v>
      </c>
      <c r="H166" s="127"/>
      <c r="I166" s="103" t="s">
        <v>342</v>
      </c>
      <c r="J166" s="104"/>
      <c r="K166" s="104"/>
      <c r="L166" s="105"/>
    </row>
    <row r="167" spans="1:12" ht="15.75" x14ac:dyDescent="0.25">
      <c r="A167" s="142" t="s">
        <v>233</v>
      </c>
      <c r="B167" s="143"/>
      <c r="C167" s="144" t="s">
        <v>284</v>
      </c>
      <c r="D167" s="145"/>
      <c r="E167" s="145"/>
      <c r="F167" s="146"/>
      <c r="G167" s="142" t="s">
        <v>233</v>
      </c>
      <c r="H167" s="143"/>
      <c r="I167" s="144" t="s">
        <v>350</v>
      </c>
      <c r="J167" s="145"/>
      <c r="K167" s="145"/>
      <c r="L167" s="146"/>
    </row>
    <row r="168" spans="1:12" ht="15.75" x14ac:dyDescent="0.25">
      <c r="A168" s="126" t="s">
        <v>242</v>
      </c>
      <c r="B168" s="127"/>
      <c r="C168" s="139" t="s">
        <v>372</v>
      </c>
      <c r="D168" s="140"/>
      <c r="E168" s="140"/>
      <c r="F168" s="141"/>
      <c r="G168" s="126" t="s">
        <v>242</v>
      </c>
      <c r="H168" s="127"/>
      <c r="I168" s="139" t="s">
        <v>355</v>
      </c>
      <c r="J168" s="140"/>
      <c r="K168" s="140"/>
      <c r="L168" s="141"/>
    </row>
    <row r="169" spans="1:12" ht="15.75" x14ac:dyDescent="0.25">
      <c r="A169" s="126" t="s">
        <v>248</v>
      </c>
      <c r="B169" s="127"/>
      <c r="C169" s="128" t="s">
        <v>250</v>
      </c>
      <c r="D169" s="129"/>
      <c r="E169" s="129"/>
      <c r="F169" s="130"/>
      <c r="G169" s="126" t="s">
        <v>248</v>
      </c>
      <c r="H169" s="127"/>
      <c r="I169" s="103" t="s">
        <v>251</v>
      </c>
      <c r="J169" s="104"/>
      <c r="K169" s="104"/>
      <c r="L169" s="105"/>
    </row>
    <row r="170" spans="1:12" ht="15.75" x14ac:dyDescent="0.25">
      <c r="A170" s="126" t="s">
        <v>254</v>
      </c>
      <c r="B170" s="127"/>
      <c r="C170" s="128" t="s">
        <v>373</v>
      </c>
      <c r="D170" s="129"/>
      <c r="E170" s="129"/>
      <c r="F170" s="130"/>
      <c r="G170" s="126" t="s">
        <v>254</v>
      </c>
      <c r="H170" s="127"/>
      <c r="I170" s="103" t="s">
        <v>307</v>
      </c>
      <c r="J170" s="104"/>
      <c r="K170" s="104"/>
      <c r="L170" s="105"/>
    </row>
    <row r="171" spans="1:12" ht="15.75" x14ac:dyDescent="0.25">
      <c r="A171" s="106" t="s">
        <v>261</v>
      </c>
      <c r="B171" s="107"/>
      <c r="C171" s="131" t="s">
        <v>374</v>
      </c>
      <c r="D171" s="132"/>
      <c r="E171" s="132"/>
      <c r="F171" s="133"/>
      <c r="G171" s="106" t="s">
        <v>261</v>
      </c>
      <c r="H171" s="107"/>
      <c r="I171" s="103">
        <v>1059940</v>
      </c>
      <c r="J171" s="104"/>
      <c r="K171" s="104"/>
      <c r="L171" s="105"/>
    </row>
    <row r="172" spans="1:12" ht="15.75" x14ac:dyDescent="0.25">
      <c r="A172" s="106" t="s">
        <v>264</v>
      </c>
      <c r="B172" s="107"/>
      <c r="C172" s="128">
        <v>2021</v>
      </c>
      <c r="D172" s="129"/>
      <c r="E172" s="129"/>
      <c r="F172" s="130"/>
      <c r="G172" s="106" t="s">
        <v>264</v>
      </c>
      <c r="H172" s="107"/>
      <c r="I172" s="103">
        <v>2013</v>
      </c>
      <c r="J172" s="104"/>
      <c r="K172" s="104"/>
      <c r="L172" s="105"/>
    </row>
    <row r="173" spans="1:12" ht="15.75" x14ac:dyDescent="0.25">
      <c r="A173" s="126" t="s">
        <v>265</v>
      </c>
      <c r="B173" s="127"/>
      <c r="C173" s="128" t="s">
        <v>294</v>
      </c>
      <c r="D173" s="129"/>
      <c r="E173" s="129"/>
      <c r="F173" s="130"/>
      <c r="G173" s="126" t="s">
        <v>265</v>
      </c>
      <c r="H173" s="127"/>
      <c r="I173" s="103" t="s">
        <v>356</v>
      </c>
      <c r="J173" s="104"/>
      <c r="K173" s="104"/>
      <c r="L173" s="105"/>
    </row>
    <row r="174" spans="1:12" ht="16.5" thickBot="1" x14ac:dyDescent="0.3">
      <c r="A174" s="126" t="s">
        <v>274</v>
      </c>
      <c r="B174" s="127"/>
      <c r="C174" s="128" t="s">
        <v>295</v>
      </c>
      <c r="D174" s="129"/>
      <c r="E174" s="129"/>
      <c r="F174" s="130"/>
    </row>
    <row r="175" spans="1:12" ht="16.5" thickBot="1" x14ac:dyDescent="0.3">
      <c r="A175" s="142" t="s">
        <v>233</v>
      </c>
      <c r="B175" s="143"/>
      <c r="C175" s="144" t="s">
        <v>284</v>
      </c>
      <c r="D175" s="145"/>
      <c r="E175" s="145"/>
      <c r="F175" s="146"/>
      <c r="G175" s="142" t="s">
        <v>233</v>
      </c>
      <c r="H175" s="143"/>
      <c r="I175" s="144" t="s">
        <v>350</v>
      </c>
      <c r="J175" s="145"/>
      <c r="K175" s="145"/>
      <c r="L175" s="146"/>
    </row>
    <row r="176" spans="1:12" ht="15.75" x14ac:dyDescent="0.25">
      <c r="A176" s="134" t="s">
        <v>242</v>
      </c>
      <c r="B176" s="135"/>
      <c r="C176" s="157" t="s">
        <v>313</v>
      </c>
      <c r="D176" s="158"/>
      <c r="E176" s="158"/>
      <c r="F176" s="159"/>
      <c r="G176" s="126" t="s">
        <v>242</v>
      </c>
      <c r="H176" s="127"/>
      <c r="I176" s="139" t="s">
        <v>357</v>
      </c>
      <c r="J176" s="140"/>
      <c r="K176" s="140"/>
      <c r="L176" s="141"/>
    </row>
    <row r="177" spans="1:12" ht="15.75" x14ac:dyDescent="0.25">
      <c r="A177" s="126" t="s">
        <v>248</v>
      </c>
      <c r="B177" s="127"/>
      <c r="C177" s="139" t="s">
        <v>202</v>
      </c>
      <c r="D177" s="140"/>
      <c r="E177" s="140"/>
      <c r="F177" s="141"/>
      <c r="G177" s="126" t="s">
        <v>248</v>
      </c>
      <c r="H177" s="127"/>
      <c r="I177" s="103" t="s">
        <v>251</v>
      </c>
      <c r="J177" s="104"/>
      <c r="K177" s="104"/>
      <c r="L177" s="105"/>
    </row>
    <row r="178" spans="1:12" ht="15.75" x14ac:dyDescent="0.25">
      <c r="A178" s="126" t="s">
        <v>254</v>
      </c>
      <c r="B178" s="127"/>
      <c r="C178" s="103" t="s">
        <v>318</v>
      </c>
      <c r="D178" s="104"/>
      <c r="E178" s="104"/>
      <c r="F178" s="105"/>
      <c r="G178" s="126" t="s">
        <v>254</v>
      </c>
      <c r="H178" s="127"/>
      <c r="I178" s="103" t="s">
        <v>307</v>
      </c>
      <c r="J178" s="104"/>
      <c r="K178" s="104"/>
      <c r="L178" s="105"/>
    </row>
    <row r="179" spans="1:12" ht="15.75" x14ac:dyDescent="0.25">
      <c r="A179" s="126" t="s">
        <v>261</v>
      </c>
      <c r="B179" s="127"/>
      <c r="C179" s="103">
        <v>1203</v>
      </c>
      <c r="D179" s="104"/>
      <c r="E179" s="104"/>
      <c r="F179" s="105"/>
      <c r="G179" s="106" t="s">
        <v>261</v>
      </c>
      <c r="H179" s="107"/>
      <c r="I179" s="103">
        <v>1059607</v>
      </c>
      <c r="J179" s="104"/>
      <c r="K179" s="104"/>
      <c r="L179" s="105"/>
    </row>
    <row r="180" spans="1:12" ht="15.75" x14ac:dyDescent="0.25">
      <c r="A180" s="106" t="s">
        <v>264</v>
      </c>
      <c r="B180" s="107"/>
      <c r="C180" s="103">
        <v>2014</v>
      </c>
      <c r="D180" s="104"/>
      <c r="E180" s="104"/>
      <c r="F180" s="105"/>
      <c r="G180" s="106" t="s">
        <v>264</v>
      </c>
      <c r="H180" s="107"/>
      <c r="I180" s="103">
        <v>2013</v>
      </c>
      <c r="J180" s="104"/>
      <c r="K180" s="104"/>
      <c r="L180" s="105"/>
    </row>
    <row r="181" spans="1:12" ht="15.75" x14ac:dyDescent="0.25">
      <c r="A181" s="106" t="s">
        <v>265</v>
      </c>
      <c r="B181" s="107"/>
      <c r="C181" s="103" t="s">
        <v>322</v>
      </c>
      <c r="D181" s="104"/>
      <c r="E181" s="104"/>
      <c r="F181" s="105"/>
      <c r="G181" s="126" t="s">
        <v>265</v>
      </c>
      <c r="H181" s="127"/>
      <c r="I181" s="103" t="s">
        <v>356</v>
      </c>
      <c r="J181" s="104"/>
      <c r="K181" s="104"/>
      <c r="L181" s="105"/>
    </row>
    <row r="182" spans="1:12" ht="15.75" x14ac:dyDescent="0.25">
      <c r="A182" s="126" t="s">
        <v>274</v>
      </c>
      <c r="B182" s="127"/>
      <c r="C182" s="103" t="s">
        <v>325</v>
      </c>
      <c r="D182" s="104"/>
      <c r="E182" s="104"/>
      <c r="F182" s="105"/>
    </row>
    <row r="183" spans="1:12" ht="16.5" thickBot="1" x14ac:dyDescent="0.3">
      <c r="A183" s="126" t="s">
        <v>327</v>
      </c>
      <c r="B183" s="127"/>
      <c r="C183" s="103" t="s">
        <v>329</v>
      </c>
      <c r="D183" s="104"/>
      <c r="E183" s="104"/>
      <c r="F183" s="105"/>
    </row>
    <row r="184" spans="1:12" ht="15.75" x14ac:dyDescent="0.25">
      <c r="A184" s="155" t="s">
        <v>233</v>
      </c>
      <c r="B184" s="156"/>
      <c r="C184" s="144" t="s">
        <v>331</v>
      </c>
      <c r="D184" s="145"/>
      <c r="E184" s="145"/>
      <c r="F184" s="146"/>
      <c r="G184" s="108" t="s">
        <v>233</v>
      </c>
      <c r="H184" s="109"/>
      <c r="I184" s="110" t="s">
        <v>334</v>
      </c>
      <c r="J184" s="110"/>
      <c r="K184" s="110"/>
      <c r="L184" s="111"/>
    </row>
    <row r="185" spans="1:12" ht="15.75" x14ac:dyDescent="0.25">
      <c r="A185" s="80" t="s">
        <v>242</v>
      </c>
      <c r="B185" s="3"/>
      <c r="C185" s="104" t="s">
        <v>333</v>
      </c>
      <c r="D185" s="104"/>
      <c r="E185" s="104"/>
      <c r="F185" s="105"/>
      <c r="G185" s="99" t="s">
        <v>242</v>
      </c>
      <c r="H185" s="100"/>
      <c r="I185" s="112" t="s">
        <v>358</v>
      </c>
      <c r="J185" s="112"/>
      <c r="K185" s="112"/>
      <c r="L185" s="113"/>
    </row>
    <row r="186" spans="1:12" ht="15.75" x14ac:dyDescent="0.25">
      <c r="A186" s="100" t="s">
        <v>248</v>
      </c>
      <c r="B186" s="100"/>
      <c r="C186" s="152" t="s">
        <v>202</v>
      </c>
      <c r="D186" s="101"/>
      <c r="E186" s="101"/>
      <c r="F186" s="101"/>
      <c r="G186" s="99" t="s">
        <v>248</v>
      </c>
      <c r="H186" s="100"/>
      <c r="I186" s="101" t="s">
        <v>338</v>
      </c>
      <c r="J186" s="101"/>
      <c r="K186" s="101"/>
      <c r="L186" s="102"/>
    </row>
    <row r="187" spans="1:12" ht="15.75" x14ac:dyDescent="0.25">
      <c r="A187" s="100" t="s">
        <v>254</v>
      </c>
      <c r="B187" s="100"/>
      <c r="C187" s="153" t="s">
        <v>191</v>
      </c>
      <c r="D187" s="153"/>
      <c r="E187" s="153"/>
      <c r="F187" s="154"/>
      <c r="G187" s="99" t="s">
        <v>254</v>
      </c>
      <c r="H187" s="100"/>
      <c r="I187" s="101" t="s">
        <v>359</v>
      </c>
      <c r="J187" s="101"/>
      <c r="K187" s="101"/>
      <c r="L187" s="102"/>
    </row>
    <row r="188" spans="1:12" ht="15.75" x14ac:dyDescent="0.25">
      <c r="A188" s="100" t="s">
        <v>261</v>
      </c>
      <c r="B188" s="100"/>
      <c r="C188" s="104">
        <v>1303</v>
      </c>
      <c r="D188" s="104"/>
      <c r="E188" s="104"/>
      <c r="F188" s="105"/>
      <c r="G188" s="106" t="s">
        <v>261</v>
      </c>
      <c r="H188" s="107"/>
      <c r="I188" s="103" t="s">
        <v>360</v>
      </c>
      <c r="J188" s="104"/>
      <c r="K188" s="104"/>
      <c r="L188" s="105"/>
    </row>
    <row r="189" spans="1:12" ht="15.75" x14ac:dyDescent="0.25">
      <c r="A189" s="100" t="s">
        <v>264</v>
      </c>
      <c r="B189" s="100"/>
      <c r="C189" s="104">
        <v>2012</v>
      </c>
      <c r="D189" s="104"/>
      <c r="E189" s="104"/>
      <c r="F189" s="105"/>
      <c r="G189" s="106" t="s">
        <v>264</v>
      </c>
      <c r="H189" s="107"/>
      <c r="I189" s="101">
        <v>2014</v>
      </c>
      <c r="J189" s="101"/>
      <c r="K189" s="101"/>
      <c r="L189" s="102"/>
    </row>
    <row r="190" spans="1:12" ht="16.5" thickBot="1" x14ac:dyDescent="0.3">
      <c r="A190" s="147" t="s">
        <v>265</v>
      </c>
      <c r="B190" s="147"/>
      <c r="C190" s="104" t="s">
        <v>272</v>
      </c>
      <c r="D190" s="104"/>
      <c r="E190" s="104"/>
      <c r="F190" s="105"/>
      <c r="G190" s="114"/>
      <c r="H190" s="115"/>
      <c r="I190" s="116"/>
      <c r="J190" s="116"/>
      <c r="K190" s="117"/>
      <c r="L190" s="118"/>
    </row>
    <row r="191" spans="1:12" ht="15.75" x14ac:dyDescent="0.25">
      <c r="A191" s="147" t="s">
        <v>274</v>
      </c>
      <c r="B191" s="147"/>
      <c r="C191" s="104" t="s">
        <v>342</v>
      </c>
      <c r="D191" s="104"/>
      <c r="E191" s="104"/>
      <c r="F191" s="105"/>
      <c r="G191" s="108" t="s">
        <v>233</v>
      </c>
      <c r="H191" s="109"/>
      <c r="I191" s="110" t="s">
        <v>334</v>
      </c>
      <c r="J191" s="110"/>
      <c r="K191" s="110"/>
      <c r="L191" s="111"/>
    </row>
    <row r="192" spans="1:12" ht="15.75" x14ac:dyDescent="0.25">
      <c r="A192" s="100" t="s">
        <v>327</v>
      </c>
      <c r="B192" s="100"/>
      <c r="C192" s="101" t="s">
        <v>279</v>
      </c>
      <c r="D192" s="101"/>
      <c r="E192" s="101"/>
      <c r="F192" s="101"/>
      <c r="G192" s="127" t="s">
        <v>242</v>
      </c>
      <c r="H192" s="100"/>
      <c r="I192" s="112" t="s">
        <v>361</v>
      </c>
      <c r="J192" s="112"/>
      <c r="K192" s="112"/>
      <c r="L192" s="113"/>
    </row>
    <row r="193" spans="1:12" ht="15.75" x14ac:dyDescent="0.25">
      <c r="A193" s="148"/>
      <c r="B193" s="148"/>
      <c r="C193" s="149"/>
      <c r="D193" s="149"/>
      <c r="E193" s="149"/>
      <c r="F193" s="149"/>
      <c r="G193" s="127" t="s">
        <v>248</v>
      </c>
      <c r="H193" s="100"/>
      <c r="I193" s="101" t="s">
        <v>338</v>
      </c>
      <c r="J193" s="101"/>
      <c r="K193" s="101"/>
      <c r="L193" s="102"/>
    </row>
    <row r="194" spans="1:12" ht="15.75" x14ac:dyDescent="0.25">
      <c r="G194" s="99" t="s">
        <v>254</v>
      </c>
      <c r="H194" s="100"/>
      <c r="I194" s="101" t="s">
        <v>359</v>
      </c>
      <c r="J194" s="101"/>
      <c r="K194" s="101"/>
      <c r="L194" s="102"/>
    </row>
    <row r="195" spans="1:12" ht="15.75" x14ac:dyDescent="0.25">
      <c r="G195" s="106" t="s">
        <v>261</v>
      </c>
      <c r="H195" s="107"/>
      <c r="I195" s="103" t="s">
        <v>362</v>
      </c>
      <c r="J195" s="104"/>
      <c r="K195" s="104"/>
      <c r="L195" s="105"/>
    </row>
    <row r="196" spans="1:12" ht="15.75" x14ac:dyDescent="0.25">
      <c r="G196" s="106" t="s">
        <v>264</v>
      </c>
      <c r="H196" s="107"/>
      <c r="I196" s="101">
        <v>2014</v>
      </c>
      <c r="J196" s="101"/>
      <c r="K196" s="101"/>
      <c r="L196" s="102"/>
    </row>
    <row r="198" spans="1:12" ht="15.75" thickBot="1" x14ac:dyDescent="0.3"/>
    <row r="199" spans="1:12" x14ac:dyDescent="0.25">
      <c r="A199" s="120" t="s">
        <v>232</v>
      </c>
      <c r="B199" s="121"/>
      <c r="C199" s="121"/>
      <c r="D199" s="121"/>
      <c r="E199" s="121"/>
      <c r="F199" s="122"/>
    </row>
    <row r="200" spans="1:12" ht="15.75" thickBot="1" x14ac:dyDescent="0.3">
      <c r="A200" s="123"/>
      <c r="B200" s="124"/>
      <c r="C200" s="124"/>
      <c r="D200" s="124"/>
      <c r="E200" s="124"/>
      <c r="F200" s="125"/>
    </row>
    <row r="201" spans="1:12" ht="15.75" x14ac:dyDescent="0.25">
      <c r="A201" s="134" t="s">
        <v>233</v>
      </c>
      <c r="B201" s="135"/>
      <c r="C201" s="136" t="s">
        <v>240</v>
      </c>
      <c r="D201" s="137"/>
      <c r="E201" s="137"/>
      <c r="F201" s="138"/>
    </row>
    <row r="202" spans="1:12" ht="15.75" x14ac:dyDescent="0.25">
      <c r="A202" s="126" t="s">
        <v>242</v>
      </c>
      <c r="B202" s="127"/>
      <c r="C202" s="128" t="s">
        <v>191</v>
      </c>
      <c r="D202" s="129"/>
      <c r="E202" s="129"/>
      <c r="F202" s="130"/>
    </row>
    <row r="203" spans="1:12" ht="15.75" x14ac:dyDescent="0.25">
      <c r="A203" s="126" t="s">
        <v>248</v>
      </c>
      <c r="B203" s="127"/>
      <c r="C203" s="128" t="s">
        <v>202</v>
      </c>
      <c r="D203" s="129"/>
      <c r="E203" s="129"/>
      <c r="F203" s="130"/>
    </row>
    <row r="204" spans="1:12" ht="15.75" x14ac:dyDescent="0.25">
      <c r="A204" s="126" t="s">
        <v>254</v>
      </c>
      <c r="B204" s="127"/>
      <c r="C204" s="131">
        <v>4008441</v>
      </c>
      <c r="D204" s="132"/>
      <c r="E204" s="132"/>
      <c r="F204" s="133"/>
    </row>
    <row r="205" spans="1:12" ht="15.75" x14ac:dyDescent="0.25">
      <c r="A205" s="106" t="s">
        <v>261</v>
      </c>
      <c r="B205" s="107"/>
      <c r="C205" s="128" t="s">
        <v>263</v>
      </c>
      <c r="D205" s="129"/>
      <c r="E205" s="129"/>
      <c r="F205" s="130"/>
    </row>
    <row r="206" spans="1:12" ht="15.75" x14ac:dyDescent="0.25">
      <c r="A206" s="106" t="s">
        <v>264</v>
      </c>
      <c r="B206" s="107"/>
      <c r="C206" s="128">
        <v>2014</v>
      </c>
      <c r="D206" s="129"/>
      <c r="E206" s="129"/>
      <c r="F206" s="130"/>
    </row>
    <row r="207" spans="1:12" ht="15.75" x14ac:dyDescent="0.25">
      <c r="A207" s="99" t="s">
        <v>265</v>
      </c>
      <c r="B207" s="100"/>
      <c r="C207" s="101" t="s">
        <v>272</v>
      </c>
      <c r="D207" s="101"/>
      <c r="E207" s="101"/>
      <c r="F207" s="102"/>
    </row>
    <row r="208" spans="1:12" ht="15.75" x14ac:dyDescent="0.25">
      <c r="A208" s="99" t="s">
        <v>274</v>
      </c>
      <c r="B208" s="100"/>
      <c r="C208" s="116" t="s">
        <v>279</v>
      </c>
      <c r="D208" s="116"/>
      <c r="E208" s="116"/>
      <c r="F208" s="119"/>
    </row>
    <row r="209" spans="1:6" ht="15.75" thickBot="1" x14ac:dyDescent="0.3"/>
    <row r="210" spans="1:6" x14ac:dyDescent="0.25">
      <c r="A210" s="120" t="s">
        <v>219</v>
      </c>
      <c r="B210" s="121"/>
      <c r="C210" s="121"/>
      <c r="D210" s="121"/>
      <c r="E210" s="121"/>
      <c r="F210" s="122"/>
    </row>
    <row r="211" spans="1:6" ht="15.75" thickBot="1" x14ac:dyDescent="0.3">
      <c r="A211" s="123"/>
      <c r="B211" s="124"/>
      <c r="C211" s="124"/>
      <c r="D211" s="124"/>
      <c r="E211" s="124"/>
      <c r="F211" s="125"/>
    </row>
    <row r="212" spans="1:6" ht="15.75" x14ac:dyDescent="0.25">
      <c r="A212" s="134" t="s">
        <v>233</v>
      </c>
      <c r="B212" s="135"/>
      <c r="C212" s="136" t="s">
        <v>241</v>
      </c>
      <c r="D212" s="137"/>
      <c r="E212" s="137"/>
      <c r="F212" s="138"/>
    </row>
    <row r="213" spans="1:6" ht="15.75" x14ac:dyDescent="0.25">
      <c r="A213" s="126" t="s">
        <v>242</v>
      </c>
      <c r="B213" s="127"/>
      <c r="C213" s="128"/>
      <c r="D213" s="129"/>
      <c r="E213" s="129"/>
      <c r="F213" s="130"/>
    </row>
    <row r="214" spans="1:6" ht="15.75" x14ac:dyDescent="0.25">
      <c r="A214" s="126" t="s">
        <v>248</v>
      </c>
      <c r="B214" s="127"/>
      <c r="C214" s="128" t="s">
        <v>253</v>
      </c>
      <c r="D214" s="129"/>
      <c r="E214" s="129"/>
      <c r="F214" s="130"/>
    </row>
    <row r="215" spans="1:6" ht="15.75" x14ac:dyDescent="0.25">
      <c r="A215" s="126" t="s">
        <v>254</v>
      </c>
      <c r="B215" s="127"/>
      <c r="C215" s="131" t="s">
        <v>260</v>
      </c>
      <c r="D215" s="132"/>
      <c r="E215" s="132"/>
      <c r="F215" s="133"/>
    </row>
    <row r="216" spans="1:6" ht="15.75" x14ac:dyDescent="0.25">
      <c r="A216" s="106" t="s">
        <v>261</v>
      </c>
      <c r="B216" s="107"/>
      <c r="C216" s="131" t="s">
        <v>260</v>
      </c>
      <c r="D216" s="132"/>
      <c r="E216" s="132"/>
      <c r="F216" s="133"/>
    </row>
    <row r="217" spans="1:6" ht="15.75" x14ac:dyDescent="0.25">
      <c r="A217" s="106" t="s">
        <v>264</v>
      </c>
      <c r="B217" s="107"/>
      <c r="C217" s="128">
        <v>1999</v>
      </c>
      <c r="D217" s="129"/>
      <c r="E217" s="129"/>
      <c r="F217" s="130"/>
    </row>
    <row r="218" spans="1:6" ht="15.75" x14ac:dyDescent="0.25">
      <c r="A218" s="99" t="s">
        <v>265</v>
      </c>
      <c r="B218" s="100"/>
      <c r="C218" s="101" t="s">
        <v>273</v>
      </c>
      <c r="D218" s="101"/>
      <c r="E218" s="101"/>
      <c r="F218" s="102"/>
    </row>
    <row r="219" spans="1:6" ht="15.75" x14ac:dyDescent="0.25">
      <c r="A219" s="99" t="s">
        <v>274</v>
      </c>
      <c r="B219" s="100"/>
      <c r="C219" s="116" t="s">
        <v>280</v>
      </c>
      <c r="D219" s="116"/>
      <c r="E219" s="116"/>
      <c r="F219" s="119"/>
    </row>
    <row r="220" spans="1:6" ht="15.75" thickBot="1" x14ac:dyDescent="0.3"/>
    <row r="221" spans="1:6" x14ac:dyDescent="0.25">
      <c r="A221" s="120" t="s">
        <v>194</v>
      </c>
      <c r="B221" s="121"/>
      <c r="C221" s="121"/>
      <c r="D221" s="121"/>
      <c r="E221" s="121"/>
      <c r="F221" s="122"/>
    </row>
    <row r="222" spans="1:6" ht="15.75" thickBot="1" x14ac:dyDescent="0.3">
      <c r="A222" s="123"/>
      <c r="B222" s="124"/>
      <c r="C222" s="124"/>
      <c r="D222" s="124"/>
      <c r="E222" s="124"/>
      <c r="F222" s="125"/>
    </row>
    <row r="223" spans="1:6" ht="15.75" x14ac:dyDescent="0.25">
      <c r="A223" s="108" t="s">
        <v>233</v>
      </c>
      <c r="B223" s="109"/>
      <c r="C223" s="110" t="s">
        <v>371</v>
      </c>
      <c r="D223" s="110"/>
      <c r="E223" s="110"/>
      <c r="F223" s="111"/>
    </row>
    <row r="224" spans="1:6" ht="15.75" x14ac:dyDescent="0.25">
      <c r="A224" s="99" t="s">
        <v>242</v>
      </c>
      <c r="B224" s="100"/>
      <c r="C224" s="112" t="s">
        <v>363</v>
      </c>
      <c r="D224" s="112"/>
      <c r="E224" s="112"/>
      <c r="F224" s="113"/>
    </row>
    <row r="225" spans="1:6" ht="15.75" x14ac:dyDescent="0.25">
      <c r="A225" s="99" t="s">
        <v>248</v>
      </c>
      <c r="B225" s="100"/>
      <c r="C225" s="101" t="s">
        <v>364</v>
      </c>
      <c r="D225" s="101"/>
      <c r="E225" s="101"/>
      <c r="F225" s="102"/>
    </row>
    <row r="226" spans="1:6" ht="15.75" x14ac:dyDescent="0.25">
      <c r="A226" s="99" t="s">
        <v>254</v>
      </c>
      <c r="B226" s="100"/>
      <c r="C226" s="101" t="s">
        <v>365</v>
      </c>
      <c r="D226" s="101"/>
      <c r="E226" s="101"/>
      <c r="F226" s="102"/>
    </row>
    <row r="227" spans="1:6" ht="15.75" x14ac:dyDescent="0.25">
      <c r="A227" s="106" t="s">
        <v>261</v>
      </c>
      <c r="B227" s="107"/>
      <c r="C227" s="103">
        <v>62009101</v>
      </c>
      <c r="D227" s="104"/>
      <c r="E227" s="104"/>
      <c r="F227" s="105"/>
    </row>
    <row r="228" spans="1:6" ht="15.75" x14ac:dyDescent="0.25">
      <c r="A228" s="77" t="s">
        <v>366</v>
      </c>
      <c r="B228" s="78"/>
      <c r="C228" s="103" t="s">
        <v>367</v>
      </c>
      <c r="D228" s="104"/>
      <c r="E228" s="104"/>
      <c r="F228" s="105"/>
    </row>
    <row r="229" spans="1:6" ht="15.75" x14ac:dyDescent="0.25">
      <c r="A229" s="106" t="s">
        <v>264</v>
      </c>
      <c r="B229" s="107"/>
      <c r="C229" s="101">
        <v>2014</v>
      </c>
      <c r="D229" s="101"/>
      <c r="E229" s="101"/>
      <c r="F229" s="102"/>
    </row>
    <row r="230" spans="1:6" ht="16.5" thickBot="1" x14ac:dyDescent="0.3">
      <c r="A230" s="114"/>
      <c r="B230" s="115"/>
      <c r="C230" s="116"/>
      <c r="D230" s="116"/>
      <c r="E230" s="117"/>
      <c r="F230" s="118"/>
    </row>
    <row r="231" spans="1:6" ht="15.75" x14ac:dyDescent="0.25">
      <c r="A231" s="108" t="s">
        <v>233</v>
      </c>
      <c r="B231" s="109"/>
      <c r="C231" s="110" t="s">
        <v>371</v>
      </c>
      <c r="D231" s="110"/>
      <c r="E231" s="110"/>
      <c r="F231" s="111"/>
    </row>
    <row r="232" spans="1:6" ht="15.75" x14ac:dyDescent="0.25">
      <c r="A232" s="99" t="s">
        <v>242</v>
      </c>
      <c r="B232" s="100"/>
      <c r="C232" s="112" t="s">
        <v>368</v>
      </c>
      <c r="D232" s="112"/>
      <c r="E232" s="112"/>
      <c r="F232" s="113"/>
    </row>
    <row r="233" spans="1:6" ht="15.75" x14ac:dyDescent="0.25">
      <c r="A233" s="99" t="s">
        <v>248</v>
      </c>
      <c r="B233" s="100"/>
      <c r="C233" s="101" t="s">
        <v>364</v>
      </c>
      <c r="D233" s="101"/>
      <c r="E233" s="101"/>
      <c r="F233" s="102"/>
    </row>
    <row r="234" spans="1:6" ht="15.75" x14ac:dyDescent="0.25">
      <c r="A234" s="99" t="s">
        <v>254</v>
      </c>
      <c r="B234" s="100"/>
      <c r="C234" s="101" t="s">
        <v>365</v>
      </c>
      <c r="D234" s="101"/>
      <c r="E234" s="101"/>
      <c r="F234" s="102"/>
    </row>
    <row r="235" spans="1:6" ht="15.75" x14ac:dyDescent="0.25">
      <c r="A235" s="77" t="s">
        <v>366</v>
      </c>
      <c r="B235" s="78"/>
      <c r="C235" s="103" t="s">
        <v>369</v>
      </c>
      <c r="D235" s="104"/>
      <c r="E235" s="104"/>
      <c r="F235" s="105"/>
    </row>
    <row r="236" spans="1:6" ht="15.75" x14ac:dyDescent="0.25">
      <c r="A236" s="106" t="s">
        <v>261</v>
      </c>
      <c r="B236" s="107"/>
      <c r="C236" s="103">
        <v>62009102</v>
      </c>
      <c r="D236" s="104"/>
      <c r="E236" s="104"/>
      <c r="F236" s="105"/>
    </row>
    <row r="237" spans="1:6" ht="15.75" x14ac:dyDescent="0.25">
      <c r="A237" s="106" t="s">
        <v>264</v>
      </c>
      <c r="B237" s="107"/>
      <c r="C237" s="101">
        <v>2014</v>
      </c>
      <c r="D237" s="101"/>
      <c r="E237" s="101"/>
      <c r="F237" s="102"/>
    </row>
    <row r="238" spans="1:6" ht="15.75" thickBot="1" x14ac:dyDescent="0.3"/>
    <row r="239" spans="1:6" ht="15.75" x14ac:dyDescent="0.25">
      <c r="A239" s="108" t="s">
        <v>233</v>
      </c>
      <c r="B239" s="109"/>
      <c r="C239" s="110" t="s">
        <v>371</v>
      </c>
      <c r="D239" s="110"/>
      <c r="E239" s="110"/>
      <c r="F239" s="111"/>
    </row>
    <row r="240" spans="1:6" ht="15.75" x14ac:dyDescent="0.25">
      <c r="A240" s="99" t="s">
        <v>242</v>
      </c>
      <c r="B240" s="100"/>
      <c r="C240" s="112" t="s">
        <v>370</v>
      </c>
      <c r="D240" s="112"/>
      <c r="E240" s="112"/>
      <c r="F240" s="113"/>
    </row>
    <row r="241" spans="1:6" ht="15.75" x14ac:dyDescent="0.25">
      <c r="A241" s="99" t="s">
        <v>248</v>
      </c>
      <c r="B241" s="100"/>
      <c r="C241" s="101" t="s">
        <v>364</v>
      </c>
      <c r="D241" s="101"/>
      <c r="E241" s="101"/>
      <c r="F241" s="102"/>
    </row>
    <row r="242" spans="1:6" ht="15.75" x14ac:dyDescent="0.25">
      <c r="A242" s="99" t="s">
        <v>254</v>
      </c>
      <c r="B242" s="100"/>
      <c r="C242" s="101" t="s">
        <v>365</v>
      </c>
      <c r="D242" s="101"/>
      <c r="E242" s="101"/>
      <c r="F242" s="102"/>
    </row>
    <row r="243" spans="1:6" ht="15.75" x14ac:dyDescent="0.25">
      <c r="A243" s="77" t="s">
        <v>366</v>
      </c>
      <c r="B243" s="78"/>
      <c r="C243" s="103" t="s">
        <v>369</v>
      </c>
      <c r="D243" s="104"/>
      <c r="E243" s="104"/>
      <c r="F243" s="105"/>
    </row>
    <row r="244" spans="1:6" ht="15.75" x14ac:dyDescent="0.25">
      <c r="A244" s="106" t="s">
        <v>261</v>
      </c>
      <c r="B244" s="107"/>
      <c r="C244" s="103">
        <v>62009103</v>
      </c>
      <c r="D244" s="104"/>
      <c r="E244" s="104"/>
      <c r="F244" s="105"/>
    </row>
    <row r="245" spans="1:6" ht="15.75" x14ac:dyDescent="0.25">
      <c r="A245" s="106" t="s">
        <v>264</v>
      </c>
      <c r="B245" s="107"/>
      <c r="C245" s="101">
        <v>2014</v>
      </c>
      <c r="D245" s="101"/>
      <c r="E245" s="101"/>
      <c r="F245" s="102"/>
    </row>
  </sheetData>
  <mergeCells count="688">
    <mergeCell ref="G3:H3"/>
    <mergeCell ref="I3:L3"/>
    <mergeCell ref="A6:B6"/>
    <mergeCell ref="C6:F6"/>
    <mergeCell ref="A7:B7"/>
    <mergeCell ref="C7:F7"/>
    <mergeCell ref="G4:H4"/>
    <mergeCell ref="I4:L4"/>
    <mergeCell ref="G5:H5"/>
    <mergeCell ref="A1:F2"/>
    <mergeCell ref="A3:B3"/>
    <mergeCell ref="C3:F3"/>
    <mergeCell ref="A4:B4"/>
    <mergeCell ref="C4:F4"/>
    <mergeCell ref="A5:B5"/>
    <mergeCell ref="C5:F5"/>
    <mergeCell ref="A9:B9"/>
    <mergeCell ref="C9:F9"/>
    <mergeCell ref="I5:L5"/>
    <mergeCell ref="G6:H6"/>
    <mergeCell ref="I6:L6"/>
    <mergeCell ref="G7:H7"/>
    <mergeCell ref="I7:L7"/>
    <mergeCell ref="A18:B18"/>
    <mergeCell ref="C18:F18"/>
    <mergeCell ref="A19:B19"/>
    <mergeCell ref="C19:F19"/>
    <mergeCell ref="G10:H10"/>
    <mergeCell ref="I10:L10"/>
    <mergeCell ref="G8:H8"/>
    <mergeCell ref="I8:L8"/>
    <mergeCell ref="G9:H9"/>
    <mergeCell ref="I9:L9"/>
    <mergeCell ref="A8:B8"/>
    <mergeCell ref="C8:F8"/>
    <mergeCell ref="A23:F24"/>
    <mergeCell ref="A25:B25"/>
    <mergeCell ref="C25:F25"/>
    <mergeCell ref="A10:B10"/>
    <mergeCell ref="C10:F10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G25:H25"/>
    <mergeCell ref="I25:L25"/>
    <mergeCell ref="G26:H26"/>
    <mergeCell ref="I26:L26"/>
    <mergeCell ref="A38:B38"/>
    <mergeCell ref="C38:F38"/>
    <mergeCell ref="A39:B39"/>
    <mergeCell ref="C39:F39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G32:H32"/>
    <mergeCell ref="I32:L32"/>
    <mergeCell ref="A34:B34"/>
    <mergeCell ref="C34:F34"/>
    <mergeCell ref="A35:B35"/>
    <mergeCell ref="C35:F35"/>
    <mergeCell ref="G34:H34"/>
    <mergeCell ref="I34:L34"/>
    <mergeCell ref="G35:H35"/>
    <mergeCell ref="I35:L35"/>
    <mergeCell ref="G36:H36"/>
    <mergeCell ref="I36:L36"/>
    <mergeCell ref="G40:H40"/>
    <mergeCell ref="I40:L40"/>
    <mergeCell ref="A33:B33"/>
    <mergeCell ref="C33:F33"/>
    <mergeCell ref="A40:B40"/>
    <mergeCell ref="C40:F40"/>
    <mergeCell ref="A36:B36"/>
    <mergeCell ref="C36:F36"/>
    <mergeCell ref="A37:B37"/>
    <mergeCell ref="C37:F37"/>
    <mergeCell ref="G41:H41"/>
    <mergeCell ref="I41:L41"/>
    <mergeCell ref="G37:H37"/>
    <mergeCell ref="I37:L37"/>
    <mergeCell ref="G38:H38"/>
    <mergeCell ref="I38:L38"/>
    <mergeCell ref="A46:F47"/>
    <mergeCell ref="A48:B48"/>
    <mergeCell ref="C48:F48"/>
    <mergeCell ref="G48:H48"/>
    <mergeCell ref="I48:L48"/>
    <mergeCell ref="A42:B42"/>
    <mergeCell ref="C42:F42"/>
    <mergeCell ref="G42:H42"/>
    <mergeCell ref="I42:L42"/>
    <mergeCell ref="G39:H39"/>
    <mergeCell ref="I39:L39"/>
    <mergeCell ref="A41:B41"/>
    <mergeCell ref="C41:F41"/>
    <mergeCell ref="A49:B49"/>
    <mergeCell ref="C49:F49"/>
    <mergeCell ref="A50:B50"/>
    <mergeCell ref="C50:F50"/>
    <mergeCell ref="A51:B51"/>
    <mergeCell ref="C51:F51"/>
    <mergeCell ref="A52:B52"/>
    <mergeCell ref="C52:F52"/>
    <mergeCell ref="A53:B53"/>
    <mergeCell ref="C53:F53"/>
    <mergeCell ref="A54:B54"/>
    <mergeCell ref="C54:F54"/>
    <mergeCell ref="A55:B55"/>
    <mergeCell ref="C55:F55"/>
    <mergeCell ref="A57:B57"/>
    <mergeCell ref="C57:F57"/>
    <mergeCell ref="A58:B58"/>
    <mergeCell ref="C58:F58"/>
    <mergeCell ref="A59:B59"/>
    <mergeCell ref="C59:F59"/>
    <mergeCell ref="A60:B60"/>
    <mergeCell ref="C60:F60"/>
    <mergeCell ref="A61:B61"/>
    <mergeCell ref="C61:F61"/>
    <mergeCell ref="A62:B62"/>
    <mergeCell ref="C62:F62"/>
    <mergeCell ref="A63:B63"/>
    <mergeCell ref="C63:F63"/>
    <mergeCell ref="A64:B64"/>
    <mergeCell ref="C64:F64"/>
    <mergeCell ref="A66:B66"/>
    <mergeCell ref="C66:F66"/>
    <mergeCell ref="A67:B67"/>
    <mergeCell ref="C67:F67"/>
    <mergeCell ref="A73:B73"/>
    <mergeCell ref="C73:F73"/>
    <mergeCell ref="A68:B68"/>
    <mergeCell ref="C68:F68"/>
    <mergeCell ref="A69:B69"/>
    <mergeCell ref="C69:F69"/>
    <mergeCell ref="A70:B70"/>
    <mergeCell ref="C70:F70"/>
    <mergeCell ref="G49:H49"/>
    <mergeCell ref="I49:L49"/>
    <mergeCell ref="G50:H50"/>
    <mergeCell ref="I50:L50"/>
    <mergeCell ref="G51:H51"/>
    <mergeCell ref="I51:L51"/>
    <mergeCell ref="G52:H52"/>
    <mergeCell ref="I52:L52"/>
    <mergeCell ref="G53:H53"/>
    <mergeCell ref="I53:L53"/>
    <mergeCell ref="G57:H57"/>
    <mergeCell ref="I57:L57"/>
    <mergeCell ref="G58:H58"/>
    <mergeCell ref="I58:L58"/>
    <mergeCell ref="G54:H54"/>
    <mergeCell ref="I54:L54"/>
    <mergeCell ref="G55:H55"/>
    <mergeCell ref="I55:L55"/>
    <mergeCell ref="G56:H56"/>
    <mergeCell ref="I56:L56"/>
    <mergeCell ref="G67:H67"/>
    <mergeCell ref="I67:L67"/>
    <mergeCell ref="G59:H59"/>
    <mergeCell ref="I59:L59"/>
    <mergeCell ref="G60:H60"/>
    <mergeCell ref="I60:L60"/>
    <mergeCell ref="G61:H61"/>
    <mergeCell ref="I61:L61"/>
    <mergeCell ref="G62:H62"/>
    <mergeCell ref="I62:L62"/>
    <mergeCell ref="G63:H63"/>
    <mergeCell ref="I63:L63"/>
    <mergeCell ref="A78:B78"/>
    <mergeCell ref="C78:F78"/>
    <mergeCell ref="A79:B79"/>
    <mergeCell ref="C79:F79"/>
    <mergeCell ref="G71:H71"/>
    <mergeCell ref="A71:B71"/>
    <mergeCell ref="C71:F71"/>
    <mergeCell ref="A72:B72"/>
    <mergeCell ref="C72:F72"/>
    <mergeCell ref="G78:H78"/>
    <mergeCell ref="G72:H72"/>
    <mergeCell ref="G73:H73"/>
    <mergeCell ref="C92:F92"/>
    <mergeCell ref="A93:B93"/>
    <mergeCell ref="C93:F93"/>
    <mergeCell ref="A94:B94"/>
    <mergeCell ref="C94:F94"/>
    <mergeCell ref="A96:B96"/>
    <mergeCell ref="C96:F96"/>
    <mergeCell ref="A85:B85"/>
    <mergeCell ref="C85:F85"/>
    <mergeCell ref="A87:B87"/>
    <mergeCell ref="C87:F87"/>
    <mergeCell ref="A88:B88"/>
    <mergeCell ref="C88:F88"/>
    <mergeCell ref="A89:B89"/>
    <mergeCell ref="C89:F89"/>
    <mergeCell ref="A90:B90"/>
    <mergeCell ref="C90:F90"/>
    <mergeCell ref="A92:B92"/>
    <mergeCell ref="A102:B102"/>
    <mergeCell ref="C102:F102"/>
    <mergeCell ref="A97:B97"/>
    <mergeCell ref="C97:F97"/>
    <mergeCell ref="A98:B98"/>
    <mergeCell ref="C98:F98"/>
    <mergeCell ref="A99:B99"/>
    <mergeCell ref="C99:F99"/>
    <mergeCell ref="A103:B103"/>
    <mergeCell ref="C103:F103"/>
    <mergeCell ref="A100:B100"/>
    <mergeCell ref="C100:F100"/>
    <mergeCell ref="A101:B101"/>
    <mergeCell ref="C101:F101"/>
    <mergeCell ref="A91:B91"/>
    <mergeCell ref="C91:F91"/>
    <mergeCell ref="G91:H91"/>
    <mergeCell ref="I91:L91"/>
    <mergeCell ref="G88:H88"/>
    <mergeCell ref="I88:L88"/>
    <mergeCell ref="G89:H89"/>
    <mergeCell ref="I89:L89"/>
    <mergeCell ref="G80:H80"/>
    <mergeCell ref="I80:L80"/>
    <mergeCell ref="G81:H81"/>
    <mergeCell ref="I81:L81"/>
    <mergeCell ref="G82:H82"/>
    <mergeCell ref="I82:L82"/>
    <mergeCell ref="G83:H83"/>
    <mergeCell ref="I83:L83"/>
    <mergeCell ref="G84:H84"/>
    <mergeCell ref="I84:L84"/>
    <mergeCell ref="A83:B83"/>
    <mergeCell ref="C83:F83"/>
    <mergeCell ref="A84:B84"/>
    <mergeCell ref="C84:F84"/>
    <mergeCell ref="A76:F77"/>
    <mergeCell ref="G94:H94"/>
    <mergeCell ref="I94:L94"/>
    <mergeCell ref="G95:H95"/>
    <mergeCell ref="I95:L95"/>
    <mergeCell ref="I78:L78"/>
    <mergeCell ref="G79:H79"/>
    <mergeCell ref="I79:L79"/>
    <mergeCell ref="A80:B80"/>
    <mergeCell ref="C80:F80"/>
    <mergeCell ref="A81:B81"/>
    <mergeCell ref="C81:F81"/>
    <mergeCell ref="A82:B82"/>
    <mergeCell ref="C82:F82"/>
    <mergeCell ref="G85:H85"/>
    <mergeCell ref="I85:L85"/>
    <mergeCell ref="G90:H90"/>
    <mergeCell ref="I90:L90"/>
    <mergeCell ref="G86:H86"/>
    <mergeCell ref="I86:L86"/>
    <mergeCell ref="G33:H33"/>
    <mergeCell ref="I33:L33"/>
    <mergeCell ref="G92:H92"/>
    <mergeCell ref="I92:L92"/>
    <mergeCell ref="G93:H93"/>
    <mergeCell ref="I93:L93"/>
    <mergeCell ref="I87:L87"/>
    <mergeCell ref="I71:L71"/>
    <mergeCell ref="I72:L72"/>
    <mergeCell ref="I73:L73"/>
    <mergeCell ref="G68:H68"/>
    <mergeCell ref="I68:L68"/>
    <mergeCell ref="G69:H69"/>
    <mergeCell ref="I69:L69"/>
    <mergeCell ref="G70:H70"/>
    <mergeCell ref="G64:H64"/>
    <mergeCell ref="I64:L64"/>
    <mergeCell ref="I70:L70"/>
    <mergeCell ref="G65:H65"/>
    <mergeCell ref="I65:J65"/>
    <mergeCell ref="G87:H87"/>
    <mergeCell ref="K65:L65"/>
    <mergeCell ref="G66:H66"/>
    <mergeCell ref="I66:L66"/>
    <mergeCell ref="A106:F107"/>
    <mergeCell ref="A108:B108"/>
    <mergeCell ref="C108:F108"/>
    <mergeCell ref="A109:B109"/>
    <mergeCell ref="C109:F109"/>
    <mergeCell ref="A110:B110"/>
    <mergeCell ref="C110:F110"/>
    <mergeCell ref="A111:B111"/>
    <mergeCell ref="C111:F111"/>
    <mergeCell ref="A112:B112"/>
    <mergeCell ref="C112:F112"/>
    <mergeCell ref="A113:B113"/>
    <mergeCell ref="C113:F113"/>
    <mergeCell ref="A114:B114"/>
    <mergeCell ref="C114:F114"/>
    <mergeCell ref="A115:B115"/>
    <mergeCell ref="C115:F115"/>
    <mergeCell ref="A117:B117"/>
    <mergeCell ref="C117:F117"/>
    <mergeCell ref="A118:B118"/>
    <mergeCell ref="C118:F118"/>
    <mergeCell ref="A119:B119"/>
    <mergeCell ref="C119:F119"/>
    <mergeCell ref="A120:B120"/>
    <mergeCell ref="C120:F120"/>
    <mergeCell ref="A121:B121"/>
    <mergeCell ref="C121:F121"/>
    <mergeCell ref="A122:B122"/>
    <mergeCell ref="C122:F122"/>
    <mergeCell ref="A123:B123"/>
    <mergeCell ref="C123:F123"/>
    <mergeCell ref="A124:B124"/>
    <mergeCell ref="C124:F124"/>
    <mergeCell ref="A126:B126"/>
    <mergeCell ref="C126:F126"/>
    <mergeCell ref="A127:B127"/>
    <mergeCell ref="C127:F127"/>
    <mergeCell ref="A128:B128"/>
    <mergeCell ref="C128:F128"/>
    <mergeCell ref="A129:B129"/>
    <mergeCell ref="C129:F129"/>
    <mergeCell ref="A130:B130"/>
    <mergeCell ref="C130:F130"/>
    <mergeCell ref="A131:B131"/>
    <mergeCell ref="C131:F131"/>
    <mergeCell ref="A132:B132"/>
    <mergeCell ref="C132:F132"/>
    <mergeCell ref="A133:B133"/>
    <mergeCell ref="C133:F133"/>
    <mergeCell ref="G108:H108"/>
    <mergeCell ref="I108:L108"/>
    <mergeCell ref="G109:H109"/>
    <mergeCell ref="I109:L109"/>
    <mergeCell ref="G110:H110"/>
    <mergeCell ref="I110:L110"/>
    <mergeCell ref="G111:H111"/>
    <mergeCell ref="I111:L111"/>
    <mergeCell ref="G112:H112"/>
    <mergeCell ref="I112:L112"/>
    <mergeCell ref="G113:H113"/>
    <mergeCell ref="I113:L113"/>
    <mergeCell ref="G114:H114"/>
    <mergeCell ref="I114:L114"/>
    <mergeCell ref="G115:H115"/>
    <mergeCell ref="I115:L115"/>
    <mergeCell ref="G116:H116"/>
    <mergeCell ref="I116:L116"/>
    <mergeCell ref="G117:H117"/>
    <mergeCell ref="I117:L117"/>
    <mergeCell ref="G118:H118"/>
    <mergeCell ref="I118:L118"/>
    <mergeCell ref="G119:H119"/>
    <mergeCell ref="I119:L119"/>
    <mergeCell ref="G120:H120"/>
    <mergeCell ref="I120:L120"/>
    <mergeCell ref="G121:H121"/>
    <mergeCell ref="I121:L121"/>
    <mergeCell ref="G122:H122"/>
    <mergeCell ref="I122:L122"/>
    <mergeCell ref="G123:H123"/>
    <mergeCell ref="I123:L123"/>
    <mergeCell ref="G124:H124"/>
    <mergeCell ref="I124:L124"/>
    <mergeCell ref="G125:H125"/>
    <mergeCell ref="I125:L125"/>
    <mergeCell ref="G126:H126"/>
    <mergeCell ref="I126:L126"/>
    <mergeCell ref="G127:H127"/>
    <mergeCell ref="I127:L127"/>
    <mergeCell ref="G128:H128"/>
    <mergeCell ref="I128:L128"/>
    <mergeCell ref="G129:H129"/>
    <mergeCell ref="I129:L129"/>
    <mergeCell ref="G130:H130"/>
    <mergeCell ref="I130:L130"/>
    <mergeCell ref="G131:H131"/>
    <mergeCell ref="I131:L131"/>
    <mergeCell ref="G132:H132"/>
    <mergeCell ref="I132:L132"/>
    <mergeCell ref="G133:H133"/>
    <mergeCell ref="I133:L133"/>
    <mergeCell ref="G134:H134"/>
    <mergeCell ref="I134:L134"/>
    <mergeCell ref="A139:F140"/>
    <mergeCell ref="A141:B141"/>
    <mergeCell ref="C141:F141"/>
    <mergeCell ref="A142:B142"/>
    <mergeCell ref="C142:F142"/>
    <mergeCell ref="I141:L141"/>
    <mergeCell ref="I142:L142"/>
    <mergeCell ref="A143:B143"/>
    <mergeCell ref="C143:F143"/>
    <mergeCell ref="A144:B144"/>
    <mergeCell ref="C144:F144"/>
    <mergeCell ref="A145:B145"/>
    <mergeCell ref="C145:F145"/>
    <mergeCell ref="A146:B146"/>
    <mergeCell ref="C146:F146"/>
    <mergeCell ref="A147:B147"/>
    <mergeCell ref="C147:F147"/>
    <mergeCell ref="A148:B148"/>
    <mergeCell ref="C148:F148"/>
    <mergeCell ref="A150:B150"/>
    <mergeCell ref="C150:F150"/>
    <mergeCell ref="A151:B151"/>
    <mergeCell ref="C151:F151"/>
    <mergeCell ref="A152:B152"/>
    <mergeCell ref="C152:F152"/>
    <mergeCell ref="A153:B153"/>
    <mergeCell ref="C153:F153"/>
    <mergeCell ref="A154:B154"/>
    <mergeCell ref="C154:F154"/>
    <mergeCell ref="A155:B155"/>
    <mergeCell ref="C155:F155"/>
    <mergeCell ref="A156:B156"/>
    <mergeCell ref="C156:F156"/>
    <mergeCell ref="A157:B157"/>
    <mergeCell ref="C157:F157"/>
    <mergeCell ref="A159:B159"/>
    <mergeCell ref="C159:F159"/>
    <mergeCell ref="A160:B160"/>
    <mergeCell ref="C160:F160"/>
    <mergeCell ref="A161:B161"/>
    <mergeCell ref="C161:F161"/>
    <mergeCell ref="A162:B162"/>
    <mergeCell ref="C162:F162"/>
    <mergeCell ref="A163:B163"/>
    <mergeCell ref="C163:F163"/>
    <mergeCell ref="A164:B164"/>
    <mergeCell ref="C164:F164"/>
    <mergeCell ref="A165:B165"/>
    <mergeCell ref="C165:F165"/>
    <mergeCell ref="A166:B166"/>
    <mergeCell ref="C166:F166"/>
    <mergeCell ref="A167:B167"/>
    <mergeCell ref="C167:F167"/>
    <mergeCell ref="A168:B168"/>
    <mergeCell ref="C168:F168"/>
    <mergeCell ref="A169:B169"/>
    <mergeCell ref="C169:F169"/>
    <mergeCell ref="A170:B170"/>
    <mergeCell ref="C170:F170"/>
    <mergeCell ref="A171:B171"/>
    <mergeCell ref="C171:F171"/>
    <mergeCell ref="A172:B172"/>
    <mergeCell ref="C172:F172"/>
    <mergeCell ref="A173:B173"/>
    <mergeCell ref="C173:F173"/>
    <mergeCell ref="A174:B174"/>
    <mergeCell ref="C174:F174"/>
    <mergeCell ref="A175:B175"/>
    <mergeCell ref="C175:F175"/>
    <mergeCell ref="A176:B176"/>
    <mergeCell ref="C176:F176"/>
    <mergeCell ref="A177:B177"/>
    <mergeCell ref="C177:F177"/>
    <mergeCell ref="A178:B178"/>
    <mergeCell ref="C178:F178"/>
    <mergeCell ref="A182:B182"/>
    <mergeCell ref="C182:F182"/>
    <mergeCell ref="C187:F187"/>
    <mergeCell ref="A188:B188"/>
    <mergeCell ref="C188:F188"/>
    <mergeCell ref="A189:B189"/>
    <mergeCell ref="C189:F189"/>
    <mergeCell ref="A183:B183"/>
    <mergeCell ref="C183:F183"/>
    <mergeCell ref="A179:B179"/>
    <mergeCell ref="C179:F179"/>
    <mergeCell ref="A180:B180"/>
    <mergeCell ref="C180:F180"/>
    <mergeCell ref="A181:B181"/>
    <mergeCell ref="C181:F181"/>
    <mergeCell ref="A184:B184"/>
    <mergeCell ref="C184:F184"/>
    <mergeCell ref="A190:B190"/>
    <mergeCell ref="C190:F190"/>
    <mergeCell ref="A191:B191"/>
    <mergeCell ref="C191:F191"/>
    <mergeCell ref="A192:B192"/>
    <mergeCell ref="C192:F192"/>
    <mergeCell ref="A193:B193"/>
    <mergeCell ref="C193:F193"/>
    <mergeCell ref="G141:H141"/>
    <mergeCell ref="G142:H142"/>
    <mergeCell ref="G143:H143"/>
    <mergeCell ref="G148:H148"/>
    <mergeCell ref="G153:H153"/>
    <mergeCell ref="G160:H160"/>
    <mergeCell ref="G165:H165"/>
    <mergeCell ref="G170:H170"/>
    <mergeCell ref="G176:H176"/>
    <mergeCell ref="G181:H181"/>
    <mergeCell ref="G188:H188"/>
    <mergeCell ref="G193:H193"/>
    <mergeCell ref="C185:F185"/>
    <mergeCell ref="A186:B186"/>
    <mergeCell ref="C186:F186"/>
    <mergeCell ref="A187:B187"/>
    <mergeCell ref="I143:L143"/>
    <mergeCell ref="G144:H144"/>
    <mergeCell ref="I144:L144"/>
    <mergeCell ref="G145:H145"/>
    <mergeCell ref="I145:L145"/>
    <mergeCell ref="G146:H146"/>
    <mergeCell ref="I146:L146"/>
    <mergeCell ref="G147:H147"/>
    <mergeCell ref="I147:L147"/>
    <mergeCell ref="I148:L148"/>
    <mergeCell ref="G149:H149"/>
    <mergeCell ref="I149:L149"/>
    <mergeCell ref="G150:H150"/>
    <mergeCell ref="I150:L150"/>
    <mergeCell ref="G151:H151"/>
    <mergeCell ref="I151:L151"/>
    <mergeCell ref="G152:H152"/>
    <mergeCell ref="I152:L152"/>
    <mergeCell ref="I153:L153"/>
    <mergeCell ref="G154:H154"/>
    <mergeCell ref="I154:L154"/>
    <mergeCell ref="G155:H155"/>
    <mergeCell ref="I155:L155"/>
    <mergeCell ref="G156:H156"/>
    <mergeCell ref="I156:L156"/>
    <mergeCell ref="G159:H159"/>
    <mergeCell ref="I159:L159"/>
    <mergeCell ref="I160:L160"/>
    <mergeCell ref="G161:H161"/>
    <mergeCell ref="I161:L161"/>
    <mergeCell ref="G162:H162"/>
    <mergeCell ref="I162:L162"/>
    <mergeCell ref="G163:H163"/>
    <mergeCell ref="I163:L163"/>
    <mergeCell ref="G164:H164"/>
    <mergeCell ref="I164:L164"/>
    <mergeCell ref="I165:L165"/>
    <mergeCell ref="G166:H166"/>
    <mergeCell ref="I166:L166"/>
    <mergeCell ref="G167:H167"/>
    <mergeCell ref="I167:L167"/>
    <mergeCell ref="G168:H168"/>
    <mergeCell ref="I168:L168"/>
    <mergeCell ref="G169:H169"/>
    <mergeCell ref="I169:L169"/>
    <mergeCell ref="I170:L170"/>
    <mergeCell ref="G171:H171"/>
    <mergeCell ref="I171:L171"/>
    <mergeCell ref="G172:H172"/>
    <mergeCell ref="I172:L172"/>
    <mergeCell ref="G173:H173"/>
    <mergeCell ref="I173:L173"/>
    <mergeCell ref="G175:H175"/>
    <mergeCell ref="I175:L175"/>
    <mergeCell ref="I176:L176"/>
    <mergeCell ref="G177:H177"/>
    <mergeCell ref="I177:L177"/>
    <mergeCell ref="G178:H178"/>
    <mergeCell ref="I178:L178"/>
    <mergeCell ref="G179:H179"/>
    <mergeCell ref="I179:L179"/>
    <mergeCell ref="G180:H180"/>
    <mergeCell ref="I180:L180"/>
    <mergeCell ref="I181:L181"/>
    <mergeCell ref="G184:H184"/>
    <mergeCell ref="I184:L184"/>
    <mergeCell ref="G185:H185"/>
    <mergeCell ref="I185:L185"/>
    <mergeCell ref="G186:H186"/>
    <mergeCell ref="I186:L186"/>
    <mergeCell ref="G187:H187"/>
    <mergeCell ref="I187:L187"/>
    <mergeCell ref="I188:L188"/>
    <mergeCell ref="G189:H189"/>
    <mergeCell ref="I189:L189"/>
    <mergeCell ref="G190:H190"/>
    <mergeCell ref="I190:J190"/>
    <mergeCell ref="K190:L190"/>
    <mergeCell ref="G191:H191"/>
    <mergeCell ref="I191:L191"/>
    <mergeCell ref="G192:H192"/>
    <mergeCell ref="I192:L192"/>
    <mergeCell ref="I193:L193"/>
    <mergeCell ref="G194:H194"/>
    <mergeCell ref="I194:L194"/>
    <mergeCell ref="G195:H195"/>
    <mergeCell ref="I195:L195"/>
    <mergeCell ref="G196:H196"/>
    <mergeCell ref="I196:L196"/>
    <mergeCell ref="A199:F200"/>
    <mergeCell ref="A201:B201"/>
    <mergeCell ref="C201:F201"/>
    <mergeCell ref="A202:B202"/>
    <mergeCell ref="C202:F202"/>
    <mergeCell ref="A203:B203"/>
    <mergeCell ref="C203:F203"/>
    <mergeCell ref="A204:B204"/>
    <mergeCell ref="C204:F204"/>
    <mergeCell ref="A205:B205"/>
    <mergeCell ref="C205:F205"/>
    <mergeCell ref="A206:B206"/>
    <mergeCell ref="C206:F206"/>
    <mergeCell ref="A207:B207"/>
    <mergeCell ref="C207:F207"/>
    <mergeCell ref="A208:B208"/>
    <mergeCell ref="C208:F208"/>
    <mergeCell ref="A210:F211"/>
    <mergeCell ref="A212:B212"/>
    <mergeCell ref="C212:F212"/>
    <mergeCell ref="A213:B213"/>
    <mergeCell ref="C213:F213"/>
    <mergeCell ref="A214:B214"/>
    <mergeCell ref="C214:F214"/>
    <mergeCell ref="A215:B215"/>
    <mergeCell ref="C215:F215"/>
    <mergeCell ref="A216:B216"/>
    <mergeCell ref="C216:F216"/>
    <mergeCell ref="A217:B217"/>
    <mergeCell ref="C217:F217"/>
    <mergeCell ref="A218:B218"/>
    <mergeCell ref="C218:F218"/>
    <mergeCell ref="A219:B219"/>
    <mergeCell ref="C219:F219"/>
    <mergeCell ref="A221:F222"/>
    <mergeCell ref="A223:B223"/>
    <mergeCell ref="C223:F223"/>
    <mergeCell ref="A224:B224"/>
    <mergeCell ref="C224:F224"/>
    <mergeCell ref="A225:B225"/>
    <mergeCell ref="C225:F225"/>
    <mergeCell ref="C231:F231"/>
    <mergeCell ref="A232:B232"/>
    <mergeCell ref="C232:F232"/>
    <mergeCell ref="A233:B233"/>
    <mergeCell ref="C233:F233"/>
    <mergeCell ref="A234:B234"/>
    <mergeCell ref="C234:F234"/>
    <mergeCell ref="C235:F235"/>
    <mergeCell ref="A226:B226"/>
    <mergeCell ref="C226:F226"/>
    <mergeCell ref="A227:B227"/>
    <mergeCell ref="C227:F227"/>
    <mergeCell ref="C228:F228"/>
    <mergeCell ref="A229:B229"/>
    <mergeCell ref="C229:F229"/>
    <mergeCell ref="A230:B230"/>
    <mergeCell ref="C230:D230"/>
    <mergeCell ref="E230:F230"/>
    <mergeCell ref="A242:B242"/>
    <mergeCell ref="C242:F242"/>
    <mergeCell ref="C243:F243"/>
    <mergeCell ref="A244:B244"/>
    <mergeCell ref="C244:F244"/>
    <mergeCell ref="A245:B245"/>
    <mergeCell ref="C245:F245"/>
    <mergeCell ref="C12:F12"/>
    <mergeCell ref="C13:F13"/>
    <mergeCell ref="C14:F14"/>
    <mergeCell ref="C15:F15"/>
    <mergeCell ref="C16:F16"/>
    <mergeCell ref="C17:F17"/>
    <mergeCell ref="A236:B236"/>
    <mergeCell ref="C236:F236"/>
    <mergeCell ref="A237:B237"/>
    <mergeCell ref="C237:F237"/>
    <mergeCell ref="A239:B239"/>
    <mergeCell ref="C239:F239"/>
    <mergeCell ref="A240:B240"/>
    <mergeCell ref="C240:F240"/>
    <mergeCell ref="A241:B241"/>
    <mergeCell ref="C241:F241"/>
    <mergeCell ref="A231:B231"/>
  </mergeCells>
  <pageMargins left="0.7" right="0.7" top="0.75" bottom="0.75" header="0.3" footer="0.3"/>
  <pageSetup paperSize="9" scale="79" fitToHeight="0" orientation="portrait" r:id="rId1"/>
  <rowBreaks count="4" manualBreakCount="4">
    <brk id="44" max="11" man="1"/>
    <brk id="104" max="11" man="1"/>
    <brk id="136" max="11" man="1"/>
    <brk id="1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9E3C-F72D-4691-B606-69E3CF569A7E}">
  <dimension ref="B4:F21"/>
  <sheetViews>
    <sheetView zoomScaleNormal="100" workbookViewId="0"/>
  </sheetViews>
  <sheetFormatPr defaultRowHeight="15" x14ac:dyDescent="0.25"/>
  <cols>
    <col min="2" max="2" width="18.42578125" customWidth="1"/>
    <col min="3" max="3" width="16.42578125" customWidth="1"/>
    <col min="4" max="4" width="21.5703125" customWidth="1"/>
    <col min="5" max="5" width="19.7109375" customWidth="1"/>
    <col min="6" max="6" width="28.7109375" customWidth="1"/>
  </cols>
  <sheetData>
    <row r="4" spans="2:6" x14ac:dyDescent="0.25">
      <c r="B4" s="196" t="s">
        <v>185</v>
      </c>
      <c r="C4" s="197"/>
      <c r="D4" s="197"/>
      <c r="E4" s="197"/>
      <c r="F4" s="73"/>
    </row>
    <row r="5" spans="2:6" x14ac:dyDescent="0.25">
      <c r="B5" s="74" t="s">
        <v>186</v>
      </c>
      <c r="C5" s="74" t="s">
        <v>36</v>
      </c>
      <c r="D5" s="74" t="s">
        <v>187</v>
      </c>
      <c r="E5" s="74" t="s">
        <v>188</v>
      </c>
      <c r="F5" s="74" t="s">
        <v>37</v>
      </c>
    </row>
    <row r="6" spans="2:6" x14ac:dyDescent="0.25">
      <c r="B6" s="3" t="s">
        <v>189</v>
      </c>
      <c r="C6" s="3" t="s">
        <v>190</v>
      </c>
      <c r="D6" s="3" t="s">
        <v>191</v>
      </c>
      <c r="E6" s="3" t="s">
        <v>192</v>
      </c>
      <c r="F6" s="75" t="s">
        <v>41</v>
      </c>
    </row>
    <row r="7" spans="2:6" x14ac:dyDescent="0.25">
      <c r="B7" s="3" t="s">
        <v>193</v>
      </c>
      <c r="C7" s="3" t="s">
        <v>190</v>
      </c>
      <c r="D7" s="3" t="s">
        <v>191</v>
      </c>
      <c r="E7" s="3" t="s">
        <v>194</v>
      </c>
      <c r="F7" s="7" t="s">
        <v>41</v>
      </c>
    </row>
    <row r="8" spans="2:6" x14ac:dyDescent="0.25">
      <c r="B8" s="3" t="s">
        <v>195</v>
      </c>
      <c r="C8" s="3" t="s">
        <v>190</v>
      </c>
      <c r="D8" s="3" t="s">
        <v>191</v>
      </c>
      <c r="E8" s="3" t="s">
        <v>194</v>
      </c>
      <c r="F8" s="7" t="s">
        <v>41</v>
      </c>
    </row>
    <row r="9" spans="2:6" x14ac:dyDescent="0.25">
      <c r="B9" s="3" t="s">
        <v>196</v>
      </c>
      <c r="C9" s="3" t="s">
        <v>35</v>
      </c>
      <c r="D9" s="3" t="s">
        <v>197</v>
      </c>
      <c r="E9" s="3" t="s">
        <v>198</v>
      </c>
      <c r="F9" s="7">
        <v>398237020001</v>
      </c>
    </row>
    <row r="10" spans="2:6" x14ac:dyDescent="0.25">
      <c r="B10" s="3" t="s">
        <v>199</v>
      </c>
      <c r="C10" s="3" t="s">
        <v>38</v>
      </c>
      <c r="D10" s="3" t="s">
        <v>200</v>
      </c>
      <c r="E10" s="3" t="s">
        <v>198</v>
      </c>
      <c r="F10" s="7">
        <v>1037</v>
      </c>
    </row>
    <row r="11" spans="2:6" x14ac:dyDescent="0.25">
      <c r="B11" s="3" t="s">
        <v>201</v>
      </c>
      <c r="C11" s="3" t="s">
        <v>202</v>
      </c>
      <c r="D11" s="3" t="s">
        <v>203</v>
      </c>
      <c r="E11" s="3" t="s">
        <v>198</v>
      </c>
      <c r="F11" s="7" t="s">
        <v>204</v>
      </c>
    </row>
    <row r="12" spans="2:6" x14ac:dyDescent="0.25">
      <c r="B12" s="3" t="s">
        <v>205</v>
      </c>
      <c r="C12" s="3" t="s">
        <v>206</v>
      </c>
      <c r="D12" s="3" t="s">
        <v>207</v>
      </c>
      <c r="E12" s="3" t="s">
        <v>208</v>
      </c>
      <c r="F12" s="7">
        <v>3566</v>
      </c>
    </row>
    <row r="13" spans="2:6" x14ac:dyDescent="0.25">
      <c r="B13" s="3" t="s">
        <v>209</v>
      </c>
      <c r="C13" s="3" t="s">
        <v>206</v>
      </c>
      <c r="D13" s="3" t="s">
        <v>207</v>
      </c>
      <c r="E13" s="3" t="s">
        <v>208</v>
      </c>
      <c r="F13" s="7">
        <v>3123</v>
      </c>
    </row>
    <row r="14" spans="2:6" x14ac:dyDescent="0.25">
      <c r="B14" s="3" t="s">
        <v>210</v>
      </c>
      <c r="C14" s="3" t="s">
        <v>34</v>
      </c>
      <c r="D14" s="3" t="s">
        <v>211</v>
      </c>
      <c r="E14" s="3" t="s">
        <v>212</v>
      </c>
      <c r="F14" s="7">
        <v>4010641</v>
      </c>
    </row>
    <row r="15" spans="2:6" x14ac:dyDescent="0.25">
      <c r="B15" s="3" t="s">
        <v>213</v>
      </c>
      <c r="C15" s="3" t="s">
        <v>33</v>
      </c>
      <c r="D15" s="3" t="s">
        <v>211</v>
      </c>
      <c r="E15" s="3" t="s">
        <v>212</v>
      </c>
      <c r="F15" s="7" t="s">
        <v>39</v>
      </c>
    </row>
    <row r="16" spans="2:6" x14ac:dyDescent="0.25">
      <c r="B16" s="3" t="s">
        <v>214</v>
      </c>
      <c r="C16" s="3" t="s">
        <v>33</v>
      </c>
      <c r="D16" s="3" t="s">
        <v>211</v>
      </c>
      <c r="E16" s="3" t="s">
        <v>212</v>
      </c>
      <c r="F16" s="7" t="s">
        <v>40</v>
      </c>
    </row>
    <row r="17" spans="2:6" x14ac:dyDescent="0.25">
      <c r="B17" s="196" t="s">
        <v>215</v>
      </c>
      <c r="C17" s="197"/>
      <c r="D17" s="197"/>
      <c r="E17" s="197"/>
      <c r="F17" s="7"/>
    </row>
    <row r="18" spans="2:6" x14ac:dyDescent="0.25">
      <c r="B18" s="3" t="s">
        <v>216</v>
      </c>
      <c r="C18" s="3" t="s">
        <v>217</v>
      </c>
      <c r="D18" s="3" t="s">
        <v>218</v>
      </c>
      <c r="E18" s="3" t="s">
        <v>219</v>
      </c>
      <c r="F18" s="76" t="s">
        <v>220</v>
      </c>
    </row>
    <row r="19" spans="2:6" x14ac:dyDescent="0.25">
      <c r="B19" s="3" t="s">
        <v>221</v>
      </c>
      <c r="C19" s="3" t="s">
        <v>217</v>
      </c>
      <c r="D19" s="3" t="s">
        <v>218</v>
      </c>
      <c r="E19" s="3" t="s">
        <v>219</v>
      </c>
      <c r="F19" s="76" t="s">
        <v>222</v>
      </c>
    </row>
    <row r="20" spans="2:6" x14ac:dyDescent="0.25">
      <c r="B20" s="3" t="s">
        <v>216</v>
      </c>
      <c r="C20" s="3" t="s">
        <v>223</v>
      </c>
      <c r="D20" s="3" t="s">
        <v>224</v>
      </c>
      <c r="E20" s="3" t="s">
        <v>225</v>
      </c>
      <c r="F20" s="76"/>
    </row>
    <row r="21" spans="2:6" x14ac:dyDescent="0.25">
      <c r="B21" s="3" t="s">
        <v>221</v>
      </c>
      <c r="C21" s="3" t="s">
        <v>223</v>
      </c>
      <c r="D21" s="3" t="s">
        <v>226</v>
      </c>
      <c r="E21" s="3" t="s">
        <v>225</v>
      </c>
      <c r="F21" s="76"/>
    </row>
  </sheetData>
  <mergeCells count="2">
    <mergeCell ref="B4:E4"/>
    <mergeCell ref="B17:E17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5"/>
  <sheetViews>
    <sheetView zoomScaleNormal="100" workbookViewId="0">
      <selection activeCell="A2" sqref="A2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3" t="s">
        <v>98</v>
      </c>
    </row>
    <row r="2" spans="1:6" x14ac:dyDescent="0.25">
      <c r="A2" s="13"/>
    </row>
    <row r="3" spans="1:6" x14ac:dyDescent="0.25">
      <c r="A3" s="13" t="s">
        <v>392</v>
      </c>
    </row>
    <row r="5" spans="1:6" x14ac:dyDescent="0.25">
      <c r="A5" s="13" t="s">
        <v>396</v>
      </c>
    </row>
    <row r="6" spans="1:6" x14ac:dyDescent="0.25">
      <c r="A6" s="13"/>
    </row>
    <row r="7" spans="1:6" ht="15.75" thickBot="1" x14ac:dyDescent="0.3">
      <c r="A7" s="14" t="s">
        <v>99</v>
      </c>
    </row>
    <row r="8" spans="1:6" ht="33" customHeight="1" x14ac:dyDescent="0.25">
      <c r="A8" s="35" t="s">
        <v>106</v>
      </c>
      <c r="B8" s="28"/>
      <c r="C8" s="28"/>
      <c r="D8" s="30" t="s">
        <v>107</v>
      </c>
      <c r="E8" s="31" t="s">
        <v>100</v>
      </c>
      <c r="F8" s="32" t="s">
        <v>101</v>
      </c>
    </row>
    <row r="9" spans="1:6" x14ac:dyDescent="0.25">
      <c r="A9" s="27" t="s">
        <v>102</v>
      </c>
      <c r="B9" s="15" t="s">
        <v>0</v>
      </c>
      <c r="C9" s="41"/>
      <c r="D9" s="42"/>
      <c r="E9" s="41"/>
      <c r="F9" s="43"/>
    </row>
    <row r="10" spans="1:6" x14ac:dyDescent="0.25">
      <c r="A10" s="19" t="s">
        <v>14</v>
      </c>
      <c r="B10" s="5" t="s">
        <v>156</v>
      </c>
      <c r="C10" s="3"/>
      <c r="D10" s="62">
        <v>10</v>
      </c>
      <c r="E10" s="33"/>
      <c r="F10" s="34">
        <f>+D10*E10</f>
        <v>0</v>
      </c>
    </row>
    <row r="11" spans="1:6" x14ac:dyDescent="0.25">
      <c r="A11" s="19" t="s">
        <v>4</v>
      </c>
      <c r="B11" s="5" t="s">
        <v>156</v>
      </c>
      <c r="C11" s="3"/>
      <c r="D11" s="62">
        <v>10</v>
      </c>
      <c r="E11" s="33"/>
      <c r="F11" s="34">
        <f t="shared" ref="F11:F18" si="0">+D11*E11</f>
        <v>0</v>
      </c>
    </row>
    <row r="12" spans="1:6" x14ac:dyDescent="0.25">
      <c r="A12" s="19" t="s">
        <v>3</v>
      </c>
      <c r="B12" s="5" t="s">
        <v>156</v>
      </c>
      <c r="C12" s="3"/>
      <c r="D12" s="62">
        <v>10</v>
      </c>
      <c r="E12" s="33"/>
      <c r="F12" s="34">
        <f t="shared" si="0"/>
        <v>0</v>
      </c>
    </row>
    <row r="13" spans="1:6" x14ac:dyDescent="0.25">
      <c r="A13" s="19" t="s">
        <v>15</v>
      </c>
      <c r="B13" s="5" t="s">
        <v>156</v>
      </c>
      <c r="C13" s="3"/>
      <c r="D13" s="62">
        <v>10</v>
      </c>
      <c r="E13" s="33"/>
      <c r="F13" s="34">
        <f t="shared" si="0"/>
        <v>0</v>
      </c>
    </row>
    <row r="14" spans="1:6" x14ac:dyDescent="0.25">
      <c r="A14" s="19" t="s">
        <v>16</v>
      </c>
      <c r="B14" s="5" t="s">
        <v>156</v>
      </c>
      <c r="C14" s="3"/>
      <c r="D14" s="62">
        <v>10</v>
      </c>
      <c r="E14" s="33"/>
      <c r="F14" s="34">
        <f t="shared" si="0"/>
        <v>0</v>
      </c>
    </row>
    <row r="15" spans="1:6" x14ac:dyDescent="0.25">
      <c r="A15" s="19" t="s">
        <v>17</v>
      </c>
      <c r="B15" s="5" t="s">
        <v>156</v>
      </c>
      <c r="C15" s="3"/>
      <c r="D15" s="62">
        <v>10</v>
      </c>
      <c r="E15" s="33"/>
      <c r="F15" s="34">
        <f t="shared" si="0"/>
        <v>0</v>
      </c>
    </row>
    <row r="16" spans="1:6" x14ac:dyDescent="0.25">
      <c r="A16" s="19" t="s">
        <v>18</v>
      </c>
      <c r="B16" s="5" t="s">
        <v>156</v>
      </c>
      <c r="C16" s="3"/>
      <c r="D16" s="62">
        <v>10</v>
      </c>
      <c r="E16" s="33"/>
      <c r="F16" s="34">
        <f t="shared" si="0"/>
        <v>0</v>
      </c>
    </row>
    <row r="17" spans="1:10" x14ac:dyDescent="0.25">
      <c r="A17" s="19" t="s">
        <v>112</v>
      </c>
      <c r="B17" s="5" t="s">
        <v>156</v>
      </c>
      <c r="C17" s="3"/>
      <c r="D17" s="62">
        <v>10</v>
      </c>
      <c r="E17" s="33"/>
      <c r="F17" s="34">
        <f t="shared" si="0"/>
        <v>0</v>
      </c>
    </row>
    <row r="18" spans="1:10" x14ac:dyDescent="0.25">
      <c r="A18" s="19" t="s">
        <v>45</v>
      </c>
      <c r="B18" s="5" t="s">
        <v>156</v>
      </c>
      <c r="C18" s="3"/>
      <c r="D18" s="62">
        <v>10</v>
      </c>
      <c r="E18" s="33"/>
      <c r="F18" s="34">
        <f t="shared" si="0"/>
        <v>0</v>
      </c>
    </row>
    <row r="19" spans="1:10" x14ac:dyDescent="0.25">
      <c r="A19" s="20" t="s">
        <v>51</v>
      </c>
      <c r="B19" s="17"/>
      <c r="C19" s="16"/>
      <c r="D19" s="24"/>
      <c r="E19" s="24"/>
      <c r="F19" s="36">
        <f>SUM(F10:F18)</f>
        <v>0</v>
      </c>
    </row>
    <row r="20" spans="1:10" x14ac:dyDescent="0.25">
      <c r="A20" s="27" t="s">
        <v>105</v>
      </c>
      <c r="B20" s="15" t="s">
        <v>0</v>
      </c>
      <c r="C20" s="41"/>
      <c r="D20" s="42"/>
      <c r="E20" s="41"/>
      <c r="F20" s="43"/>
    </row>
    <row r="21" spans="1:10" x14ac:dyDescent="0.25">
      <c r="A21" s="19" t="s">
        <v>14</v>
      </c>
      <c r="B21" s="5" t="s">
        <v>156</v>
      </c>
      <c r="C21" s="3"/>
      <c r="D21" s="25">
        <v>18</v>
      </c>
      <c r="E21" s="33"/>
      <c r="F21" s="34">
        <f>+D21*E21</f>
        <v>0</v>
      </c>
    </row>
    <row r="22" spans="1:10" x14ac:dyDescent="0.25">
      <c r="A22" s="19" t="s">
        <v>4</v>
      </c>
      <c r="B22" s="5" t="s">
        <v>156</v>
      </c>
      <c r="C22" s="3"/>
      <c r="D22" s="25">
        <v>18</v>
      </c>
      <c r="E22" s="33"/>
      <c r="F22" s="34">
        <f t="shared" ref="F22:F29" si="1">+D22*E22</f>
        <v>0</v>
      </c>
    </row>
    <row r="23" spans="1:10" x14ac:dyDescent="0.25">
      <c r="A23" s="19" t="s">
        <v>3</v>
      </c>
      <c r="B23" s="5" t="s">
        <v>156</v>
      </c>
      <c r="C23" s="3"/>
      <c r="D23" s="25">
        <v>18</v>
      </c>
      <c r="E23" s="33"/>
      <c r="F23" s="34">
        <f t="shared" si="1"/>
        <v>0</v>
      </c>
    </row>
    <row r="24" spans="1:10" x14ac:dyDescent="0.25">
      <c r="A24" s="19" t="s">
        <v>15</v>
      </c>
      <c r="B24" s="5" t="s">
        <v>156</v>
      </c>
      <c r="C24" s="3"/>
      <c r="D24" s="25">
        <v>18</v>
      </c>
      <c r="E24" s="33"/>
      <c r="F24" s="34">
        <f t="shared" si="1"/>
        <v>0</v>
      </c>
    </row>
    <row r="25" spans="1:10" x14ac:dyDescent="0.25">
      <c r="A25" s="19" t="s">
        <v>16</v>
      </c>
      <c r="B25" s="5" t="s">
        <v>156</v>
      </c>
      <c r="C25" s="3"/>
      <c r="D25" s="25">
        <v>18</v>
      </c>
      <c r="E25" s="33"/>
      <c r="F25" s="34">
        <f t="shared" si="1"/>
        <v>0</v>
      </c>
      <c r="J25" s="29"/>
    </row>
    <row r="26" spans="1:10" x14ac:dyDescent="0.25">
      <c r="A26" s="19" t="s">
        <v>17</v>
      </c>
      <c r="B26" s="5" t="s">
        <v>156</v>
      </c>
      <c r="C26" s="3"/>
      <c r="D26" s="25">
        <v>18</v>
      </c>
      <c r="E26" s="33"/>
      <c r="F26" s="34">
        <f t="shared" si="1"/>
        <v>0</v>
      </c>
    </row>
    <row r="27" spans="1:10" x14ac:dyDescent="0.25">
      <c r="A27" s="19" t="s">
        <v>18</v>
      </c>
      <c r="B27" s="5" t="s">
        <v>156</v>
      </c>
      <c r="C27" s="3"/>
      <c r="D27" s="25">
        <v>18</v>
      </c>
      <c r="E27" s="33"/>
      <c r="F27" s="34">
        <f t="shared" si="1"/>
        <v>0</v>
      </c>
    </row>
    <row r="28" spans="1:10" x14ac:dyDescent="0.25">
      <c r="A28" s="19" t="s">
        <v>112</v>
      </c>
      <c r="B28" s="5" t="s">
        <v>156</v>
      </c>
      <c r="C28" s="3"/>
      <c r="D28" s="25">
        <v>18</v>
      </c>
      <c r="E28" s="33"/>
      <c r="F28" s="34">
        <f t="shared" si="1"/>
        <v>0</v>
      </c>
    </row>
    <row r="29" spans="1:10" x14ac:dyDescent="0.25">
      <c r="A29" s="19" t="s">
        <v>45</v>
      </c>
      <c r="B29" s="5" t="s">
        <v>156</v>
      </c>
      <c r="C29" s="3"/>
      <c r="D29" s="25">
        <v>18</v>
      </c>
      <c r="E29" s="33"/>
      <c r="F29" s="34">
        <f t="shared" si="1"/>
        <v>0</v>
      </c>
    </row>
    <row r="30" spans="1:10" x14ac:dyDescent="0.25">
      <c r="A30" s="20" t="s">
        <v>51</v>
      </c>
      <c r="B30" s="17"/>
      <c r="C30" s="16"/>
      <c r="D30" s="24"/>
      <c r="E30" s="24"/>
      <c r="F30" s="36">
        <f>SUM(F21:F29)</f>
        <v>0</v>
      </c>
    </row>
    <row r="31" spans="1:10" x14ac:dyDescent="0.25">
      <c r="A31" s="27" t="s">
        <v>103</v>
      </c>
      <c r="B31" s="15" t="s">
        <v>0</v>
      </c>
      <c r="C31" s="41"/>
      <c r="D31" s="42"/>
      <c r="E31" s="41"/>
      <c r="F31" s="43"/>
    </row>
    <row r="32" spans="1:10" x14ac:dyDescent="0.25">
      <c r="A32" s="19" t="s">
        <v>14</v>
      </c>
      <c r="B32" s="5" t="s">
        <v>156</v>
      </c>
      <c r="C32" s="3"/>
      <c r="D32" s="25">
        <v>6</v>
      </c>
      <c r="E32" s="33"/>
      <c r="F32" s="34">
        <f>+D32*E32</f>
        <v>0</v>
      </c>
    </row>
    <row r="33" spans="1:6" x14ac:dyDescent="0.25">
      <c r="A33" s="19" t="s">
        <v>4</v>
      </c>
      <c r="B33" s="5" t="s">
        <v>156</v>
      </c>
      <c r="C33" s="3"/>
      <c r="D33" s="25">
        <v>6</v>
      </c>
      <c r="E33" s="33"/>
      <c r="F33" s="34">
        <f t="shared" ref="F33:F40" si="2">+D33*E33</f>
        <v>0</v>
      </c>
    </row>
    <row r="34" spans="1:6" x14ac:dyDescent="0.25">
      <c r="A34" s="19" t="s">
        <v>3</v>
      </c>
      <c r="B34" s="5" t="s">
        <v>156</v>
      </c>
      <c r="C34" s="3"/>
      <c r="D34" s="25">
        <v>6</v>
      </c>
      <c r="E34" s="33"/>
      <c r="F34" s="34">
        <f t="shared" si="2"/>
        <v>0</v>
      </c>
    </row>
    <row r="35" spans="1:6" x14ac:dyDescent="0.25">
      <c r="A35" s="19" t="s">
        <v>15</v>
      </c>
      <c r="B35" s="5" t="s">
        <v>156</v>
      </c>
      <c r="C35" s="3"/>
      <c r="D35" s="25">
        <v>6</v>
      </c>
      <c r="E35" s="33"/>
      <c r="F35" s="34">
        <f t="shared" si="2"/>
        <v>0</v>
      </c>
    </row>
    <row r="36" spans="1:6" x14ac:dyDescent="0.25">
      <c r="A36" s="19" t="s">
        <v>16</v>
      </c>
      <c r="B36" s="5" t="s">
        <v>156</v>
      </c>
      <c r="C36" s="3"/>
      <c r="D36" s="25">
        <v>6</v>
      </c>
      <c r="E36" s="33"/>
      <c r="F36" s="34">
        <f t="shared" si="2"/>
        <v>0</v>
      </c>
    </row>
    <row r="37" spans="1:6" x14ac:dyDescent="0.25">
      <c r="A37" s="19" t="s">
        <v>17</v>
      </c>
      <c r="B37" s="5" t="s">
        <v>156</v>
      </c>
      <c r="C37" s="3"/>
      <c r="D37" s="25">
        <v>6</v>
      </c>
      <c r="E37" s="33"/>
      <c r="F37" s="34">
        <f t="shared" si="2"/>
        <v>0</v>
      </c>
    </row>
    <row r="38" spans="1:6" x14ac:dyDescent="0.25">
      <c r="A38" s="19" t="s">
        <v>18</v>
      </c>
      <c r="B38" s="5" t="s">
        <v>156</v>
      </c>
      <c r="C38" s="3"/>
      <c r="D38" s="25">
        <v>6</v>
      </c>
      <c r="E38" s="33"/>
      <c r="F38" s="34">
        <f t="shared" si="2"/>
        <v>0</v>
      </c>
    </row>
    <row r="39" spans="1:6" x14ac:dyDescent="0.25">
      <c r="A39" s="19" t="s">
        <v>112</v>
      </c>
      <c r="B39" s="5" t="s">
        <v>156</v>
      </c>
      <c r="C39" s="3"/>
      <c r="D39" s="25">
        <v>6</v>
      </c>
      <c r="E39" s="33"/>
      <c r="F39" s="34">
        <f t="shared" si="2"/>
        <v>0</v>
      </c>
    </row>
    <row r="40" spans="1:6" x14ac:dyDescent="0.25">
      <c r="A40" s="19" t="s">
        <v>45</v>
      </c>
      <c r="B40" s="5" t="s">
        <v>156</v>
      </c>
      <c r="C40" s="3"/>
      <c r="D40" s="25">
        <v>6</v>
      </c>
      <c r="E40" s="33"/>
      <c r="F40" s="34">
        <f t="shared" si="2"/>
        <v>0</v>
      </c>
    </row>
    <row r="41" spans="1:6" x14ac:dyDescent="0.25">
      <c r="A41" s="20" t="s">
        <v>51</v>
      </c>
      <c r="B41" s="17"/>
      <c r="C41" s="16"/>
      <c r="D41" s="24"/>
      <c r="E41" s="24"/>
      <c r="F41" s="36">
        <f>SUM(F32:F40)</f>
        <v>0</v>
      </c>
    </row>
    <row r="42" spans="1:6" x14ac:dyDescent="0.25">
      <c r="A42" s="27" t="s">
        <v>104</v>
      </c>
      <c r="B42" s="15" t="s">
        <v>0</v>
      </c>
      <c r="C42" s="41"/>
      <c r="D42" s="42"/>
      <c r="E42" s="41"/>
      <c r="F42" s="43"/>
    </row>
    <row r="43" spans="1:6" x14ac:dyDescent="0.25">
      <c r="A43" s="19" t="s">
        <v>14</v>
      </c>
      <c r="B43" s="5" t="s">
        <v>156</v>
      </c>
      <c r="C43" s="3"/>
      <c r="D43" s="25">
        <v>6</v>
      </c>
      <c r="E43" s="33"/>
      <c r="F43" s="34">
        <f>+D43*E43</f>
        <v>0</v>
      </c>
    </row>
    <row r="44" spans="1:6" x14ac:dyDescent="0.25">
      <c r="A44" s="19" t="s">
        <v>4</v>
      </c>
      <c r="B44" s="5" t="s">
        <v>156</v>
      </c>
      <c r="C44" s="3"/>
      <c r="D44" s="25">
        <v>6</v>
      </c>
      <c r="E44" s="33"/>
      <c r="F44" s="34">
        <f t="shared" ref="F44:F51" si="3">+D44*E44</f>
        <v>0</v>
      </c>
    </row>
    <row r="45" spans="1:6" x14ac:dyDescent="0.25">
      <c r="A45" s="19" t="s">
        <v>3</v>
      </c>
      <c r="B45" s="5" t="s">
        <v>156</v>
      </c>
      <c r="C45" s="3"/>
      <c r="D45" s="25">
        <v>6</v>
      </c>
      <c r="E45" s="33"/>
      <c r="F45" s="34">
        <f t="shared" si="3"/>
        <v>0</v>
      </c>
    </row>
    <row r="46" spans="1:6" x14ac:dyDescent="0.25">
      <c r="A46" s="19" t="s">
        <v>15</v>
      </c>
      <c r="B46" s="5" t="s">
        <v>156</v>
      </c>
      <c r="C46" s="3"/>
      <c r="D46" s="25">
        <v>6</v>
      </c>
      <c r="E46" s="33"/>
      <c r="F46" s="34">
        <f t="shared" si="3"/>
        <v>0</v>
      </c>
    </row>
    <row r="47" spans="1:6" x14ac:dyDescent="0.25">
      <c r="A47" s="19" t="s">
        <v>16</v>
      </c>
      <c r="B47" s="5" t="s">
        <v>156</v>
      </c>
      <c r="C47" s="3"/>
      <c r="D47" s="25">
        <v>6</v>
      </c>
      <c r="E47" s="33"/>
      <c r="F47" s="34">
        <f t="shared" si="3"/>
        <v>0</v>
      </c>
    </row>
    <row r="48" spans="1:6" x14ac:dyDescent="0.25">
      <c r="A48" s="19" t="s">
        <v>17</v>
      </c>
      <c r="B48" s="5" t="s">
        <v>156</v>
      </c>
      <c r="C48" s="3"/>
      <c r="D48" s="25">
        <v>6</v>
      </c>
      <c r="E48" s="33"/>
      <c r="F48" s="34">
        <f t="shared" si="3"/>
        <v>0</v>
      </c>
    </row>
    <row r="49" spans="1:6" x14ac:dyDescent="0.25">
      <c r="A49" s="19" t="s">
        <v>18</v>
      </c>
      <c r="B49" s="5" t="s">
        <v>156</v>
      </c>
      <c r="C49" s="3"/>
      <c r="D49" s="25">
        <v>6</v>
      </c>
      <c r="E49" s="33"/>
      <c r="F49" s="34">
        <f t="shared" si="3"/>
        <v>0</v>
      </c>
    </row>
    <row r="50" spans="1:6" x14ac:dyDescent="0.25">
      <c r="A50" s="19" t="s">
        <v>112</v>
      </c>
      <c r="B50" s="5" t="s">
        <v>156</v>
      </c>
      <c r="C50" s="3"/>
      <c r="D50" s="25">
        <v>6</v>
      </c>
      <c r="E50" s="33"/>
      <c r="F50" s="34">
        <f t="shared" si="3"/>
        <v>0</v>
      </c>
    </row>
    <row r="51" spans="1:6" x14ac:dyDescent="0.25">
      <c r="A51" s="19" t="s">
        <v>45</v>
      </c>
      <c r="B51" s="5" t="s">
        <v>156</v>
      </c>
      <c r="C51" s="3"/>
      <c r="D51" s="25">
        <v>6</v>
      </c>
      <c r="E51" s="33"/>
      <c r="F51" s="34">
        <f t="shared" si="3"/>
        <v>0</v>
      </c>
    </row>
    <row r="52" spans="1:6" x14ac:dyDescent="0.25">
      <c r="A52" s="20" t="s">
        <v>51</v>
      </c>
      <c r="B52" s="17"/>
      <c r="C52" s="16"/>
      <c r="D52" s="24"/>
      <c r="E52" s="24"/>
      <c r="F52" s="36">
        <f>SUM(F43:F51)</f>
        <v>0</v>
      </c>
    </row>
    <row r="53" spans="1:6" x14ac:dyDescent="0.25">
      <c r="A53" s="63" t="s">
        <v>173</v>
      </c>
      <c r="B53" s="15" t="s">
        <v>0</v>
      </c>
      <c r="C53" s="41"/>
      <c r="D53" s="42"/>
      <c r="E53" s="41"/>
      <c r="F53" s="43"/>
    </row>
    <row r="54" spans="1:6" x14ac:dyDescent="0.25">
      <c r="A54" s="21" t="s">
        <v>1</v>
      </c>
      <c r="B54" s="5" t="s">
        <v>27</v>
      </c>
      <c r="C54" s="3"/>
      <c r="D54" s="25">
        <v>1</v>
      </c>
      <c r="E54" s="6"/>
      <c r="F54" s="34">
        <f>+D54*E54</f>
        <v>0</v>
      </c>
    </row>
    <row r="55" spans="1:6" x14ac:dyDescent="0.25">
      <c r="A55" s="19" t="s">
        <v>14</v>
      </c>
      <c r="B55" s="5" t="s">
        <v>27</v>
      </c>
      <c r="C55" s="3"/>
      <c r="D55" s="25">
        <v>1</v>
      </c>
      <c r="E55" s="6"/>
      <c r="F55" s="34">
        <f t="shared" ref="F55:F71" si="4">+D55*E55</f>
        <v>0</v>
      </c>
    </row>
    <row r="56" spans="1:6" x14ac:dyDescent="0.25">
      <c r="A56" s="19" t="s">
        <v>3</v>
      </c>
      <c r="B56" s="5" t="s">
        <v>27</v>
      </c>
      <c r="C56" s="3"/>
      <c r="D56" s="25">
        <v>1</v>
      </c>
      <c r="E56" s="6"/>
      <c r="F56" s="34">
        <f t="shared" si="4"/>
        <v>0</v>
      </c>
    </row>
    <row r="57" spans="1:6" x14ac:dyDescent="0.25">
      <c r="A57" s="19" t="s">
        <v>4</v>
      </c>
      <c r="B57" s="5" t="s">
        <v>27</v>
      </c>
      <c r="C57" s="3"/>
      <c r="D57" s="25">
        <v>1</v>
      </c>
      <c r="E57" s="6"/>
      <c r="F57" s="34">
        <f t="shared" si="4"/>
        <v>0</v>
      </c>
    </row>
    <row r="58" spans="1:6" x14ac:dyDescent="0.25">
      <c r="A58" s="19" t="s">
        <v>15</v>
      </c>
      <c r="B58" s="5" t="s">
        <v>27</v>
      </c>
      <c r="C58" s="3"/>
      <c r="D58" s="25">
        <v>1</v>
      </c>
      <c r="E58" s="6"/>
      <c r="F58" s="34">
        <f t="shared" si="4"/>
        <v>0</v>
      </c>
    </row>
    <row r="59" spans="1:6" x14ac:dyDescent="0.25">
      <c r="A59" s="19" t="s">
        <v>113</v>
      </c>
      <c r="B59" s="5" t="s">
        <v>27</v>
      </c>
      <c r="C59" s="3"/>
      <c r="D59" s="25">
        <v>1</v>
      </c>
      <c r="E59" s="6"/>
      <c r="F59" s="34">
        <f t="shared" si="4"/>
        <v>0</v>
      </c>
    </row>
    <row r="60" spans="1:6" x14ac:dyDescent="0.25">
      <c r="A60" s="19" t="s">
        <v>114</v>
      </c>
      <c r="B60" s="5" t="s">
        <v>27</v>
      </c>
      <c r="C60" s="3"/>
      <c r="D60" s="25">
        <v>1</v>
      </c>
      <c r="E60" s="6"/>
      <c r="F60" s="34">
        <f t="shared" si="4"/>
        <v>0</v>
      </c>
    </row>
    <row r="61" spans="1:6" x14ac:dyDescent="0.25">
      <c r="A61" s="19" t="s">
        <v>115</v>
      </c>
      <c r="B61" s="5" t="s">
        <v>27</v>
      </c>
      <c r="C61" s="3"/>
      <c r="D61" s="25">
        <v>1</v>
      </c>
      <c r="E61" s="6"/>
      <c r="F61" s="34">
        <f t="shared" si="4"/>
        <v>0</v>
      </c>
    </row>
    <row r="62" spans="1:6" x14ac:dyDescent="0.25">
      <c r="A62" s="19" t="s">
        <v>116</v>
      </c>
      <c r="B62" s="5" t="s">
        <v>27</v>
      </c>
      <c r="C62" s="3"/>
      <c r="D62" s="25">
        <v>1</v>
      </c>
      <c r="E62" s="6"/>
      <c r="F62" s="34">
        <f t="shared" si="4"/>
        <v>0</v>
      </c>
    </row>
    <row r="63" spans="1:6" x14ac:dyDescent="0.25">
      <c r="A63" s="19" t="s">
        <v>117</v>
      </c>
      <c r="B63" s="5" t="s">
        <v>27</v>
      </c>
      <c r="C63" s="3"/>
      <c r="D63" s="25">
        <v>1</v>
      </c>
      <c r="E63" s="6"/>
      <c r="F63" s="34">
        <f t="shared" si="4"/>
        <v>0</v>
      </c>
    </row>
    <row r="64" spans="1:6" x14ac:dyDescent="0.25">
      <c r="A64" s="19" t="s">
        <v>118</v>
      </c>
      <c r="B64" s="5" t="s">
        <v>27</v>
      </c>
      <c r="C64" s="3"/>
      <c r="D64" s="25">
        <v>1</v>
      </c>
      <c r="E64" s="6"/>
      <c r="F64" s="34">
        <f t="shared" si="4"/>
        <v>0</v>
      </c>
    </row>
    <row r="65" spans="1:6" x14ac:dyDescent="0.25">
      <c r="A65" s="19" t="s">
        <v>119</v>
      </c>
      <c r="B65" s="5" t="s">
        <v>27</v>
      </c>
      <c r="C65" s="3"/>
      <c r="D65" s="25">
        <v>1</v>
      </c>
      <c r="E65" s="6"/>
      <c r="F65" s="34">
        <f t="shared" si="4"/>
        <v>0</v>
      </c>
    </row>
    <row r="66" spans="1:6" x14ac:dyDescent="0.25">
      <c r="A66" s="19" t="s">
        <v>6</v>
      </c>
      <c r="B66" s="5" t="s">
        <v>27</v>
      </c>
      <c r="C66" s="3"/>
      <c r="D66" s="25">
        <v>1</v>
      </c>
      <c r="E66" s="6"/>
      <c r="F66" s="34">
        <f t="shared" si="4"/>
        <v>0</v>
      </c>
    </row>
    <row r="67" spans="1:6" x14ac:dyDescent="0.25">
      <c r="A67" s="19" t="s">
        <v>7</v>
      </c>
      <c r="B67" s="5" t="s">
        <v>27</v>
      </c>
      <c r="C67" s="3"/>
      <c r="D67" s="25">
        <v>1</v>
      </c>
      <c r="E67" s="6"/>
      <c r="F67" s="34">
        <f t="shared" si="4"/>
        <v>0</v>
      </c>
    </row>
    <row r="68" spans="1:6" x14ac:dyDescent="0.25">
      <c r="A68" s="19" t="s">
        <v>19</v>
      </c>
      <c r="B68" s="5" t="s">
        <v>27</v>
      </c>
      <c r="C68" s="3"/>
      <c r="D68" s="25">
        <v>1</v>
      </c>
      <c r="E68" s="6"/>
      <c r="F68" s="34">
        <f t="shared" si="4"/>
        <v>0</v>
      </c>
    </row>
    <row r="69" spans="1:6" x14ac:dyDescent="0.25">
      <c r="A69" s="19" t="s">
        <v>31</v>
      </c>
      <c r="B69" s="5" t="s">
        <v>27</v>
      </c>
      <c r="C69" s="3"/>
      <c r="D69" s="25">
        <v>1</v>
      </c>
      <c r="E69" s="6"/>
      <c r="F69" s="34">
        <f t="shared" si="4"/>
        <v>0</v>
      </c>
    </row>
    <row r="70" spans="1:6" x14ac:dyDescent="0.25">
      <c r="A70" s="19" t="s">
        <v>30</v>
      </c>
      <c r="B70" s="5" t="s">
        <v>27</v>
      </c>
      <c r="C70" s="3"/>
      <c r="D70" s="25">
        <v>1</v>
      </c>
      <c r="E70" s="6"/>
      <c r="F70" s="34">
        <f t="shared" si="4"/>
        <v>0</v>
      </c>
    </row>
    <row r="71" spans="1:6" x14ac:dyDescent="0.25">
      <c r="A71" s="19" t="s">
        <v>112</v>
      </c>
      <c r="B71" s="5" t="s">
        <v>27</v>
      </c>
      <c r="C71" s="3"/>
      <c r="D71" s="25">
        <v>1</v>
      </c>
      <c r="E71" s="6"/>
      <c r="F71" s="34">
        <f t="shared" si="4"/>
        <v>0</v>
      </c>
    </row>
    <row r="72" spans="1:6" x14ac:dyDescent="0.25">
      <c r="A72" s="20" t="s">
        <v>51</v>
      </c>
      <c r="B72" s="17"/>
      <c r="C72" s="16"/>
      <c r="D72" s="24"/>
      <c r="E72" s="24"/>
      <c r="F72" s="36">
        <f>SUM(F54:F71)</f>
        <v>0</v>
      </c>
    </row>
    <row r="73" spans="1:6" x14ac:dyDescent="0.25">
      <c r="A73" s="27" t="s">
        <v>109</v>
      </c>
      <c r="B73" s="15" t="s">
        <v>0</v>
      </c>
      <c r="C73" s="41"/>
      <c r="D73" s="42"/>
      <c r="E73" s="41"/>
      <c r="F73" s="43"/>
    </row>
    <row r="74" spans="1:6" x14ac:dyDescent="0.25">
      <c r="A74" s="21" t="s">
        <v>1</v>
      </c>
      <c r="B74" s="5" t="s">
        <v>27</v>
      </c>
      <c r="C74" s="3"/>
      <c r="D74" s="25">
        <v>3</v>
      </c>
      <c r="E74" s="6"/>
      <c r="F74" s="34">
        <f>+D74*E74</f>
        <v>0</v>
      </c>
    </row>
    <row r="75" spans="1:6" x14ac:dyDescent="0.25">
      <c r="A75" s="19" t="s">
        <v>14</v>
      </c>
      <c r="B75" s="5" t="s">
        <v>27</v>
      </c>
      <c r="C75" s="3"/>
      <c r="D75" s="25">
        <v>3</v>
      </c>
      <c r="E75" s="6"/>
      <c r="F75" s="34">
        <f t="shared" ref="F75:F91" si="5">+D75*E75</f>
        <v>0</v>
      </c>
    </row>
    <row r="76" spans="1:6" x14ac:dyDescent="0.25">
      <c r="A76" s="19" t="s">
        <v>3</v>
      </c>
      <c r="B76" s="5" t="s">
        <v>27</v>
      </c>
      <c r="C76" s="3"/>
      <c r="D76" s="25">
        <v>3</v>
      </c>
      <c r="E76" s="6"/>
      <c r="F76" s="34">
        <f t="shared" si="5"/>
        <v>0</v>
      </c>
    </row>
    <row r="77" spans="1:6" x14ac:dyDescent="0.25">
      <c r="A77" s="19" t="s">
        <v>4</v>
      </c>
      <c r="B77" s="5" t="s">
        <v>27</v>
      </c>
      <c r="C77" s="3"/>
      <c r="D77" s="25">
        <v>3</v>
      </c>
      <c r="E77" s="6"/>
      <c r="F77" s="34">
        <f t="shared" si="5"/>
        <v>0</v>
      </c>
    </row>
    <row r="78" spans="1:6" x14ac:dyDescent="0.25">
      <c r="A78" s="19" t="s">
        <v>15</v>
      </c>
      <c r="B78" s="5" t="s">
        <v>27</v>
      </c>
      <c r="C78" s="3"/>
      <c r="D78" s="25">
        <v>3</v>
      </c>
      <c r="E78" s="6"/>
      <c r="F78" s="34">
        <f t="shared" si="5"/>
        <v>0</v>
      </c>
    </row>
    <row r="79" spans="1:6" x14ac:dyDescent="0.25">
      <c r="A79" s="19" t="s">
        <v>113</v>
      </c>
      <c r="B79" s="5" t="s">
        <v>27</v>
      </c>
      <c r="C79" s="3"/>
      <c r="D79" s="25">
        <v>3</v>
      </c>
      <c r="E79" s="6"/>
      <c r="F79" s="34">
        <f t="shared" si="5"/>
        <v>0</v>
      </c>
    </row>
    <row r="80" spans="1:6" x14ac:dyDescent="0.25">
      <c r="A80" s="19" t="s">
        <v>114</v>
      </c>
      <c r="B80" s="5" t="s">
        <v>27</v>
      </c>
      <c r="C80" s="3"/>
      <c r="D80" s="25">
        <v>3</v>
      </c>
      <c r="E80" s="6"/>
      <c r="F80" s="34">
        <f t="shared" si="5"/>
        <v>0</v>
      </c>
    </row>
    <row r="81" spans="1:6" x14ac:dyDescent="0.25">
      <c r="A81" s="19" t="s">
        <v>115</v>
      </c>
      <c r="B81" s="5" t="s">
        <v>27</v>
      </c>
      <c r="C81" s="3"/>
      <c r="D81" s="25">
        <v>3</v>
      </c>
      <c r="E81" s="6"/>
      <c r="F81" s="34">
        <f t="shared" si="5"/>
        <v>0</v>
      </c>
    </row>
    <row r="82" spans="1:6" x14ac:dyDescent="0.25">
      <c r="A82" s="19" t="s">
        <v>116</v>
      </c>
      <c r="B82" s="5" t="s">
        <v>27</v>
      </c>
      <c r="C82" s="3"/>
      <c r="D82" s="25">
        <v>3</v>
      </c>
      <c r="E82" s="6"/>
      <c r="F82" s="34">
        <f t="shared" si="5"/>
        <v>0</v>
      </c>
    </row>
    <row r="83" spans="1:6" x14ac:dyDescent="0.25">
      <c r="A83" s="19" t="s">
        <v>117</v>
      </c>
      <c r="B83" s="5" t="s">
        <v>27</v>
      </c>
      <c r="C83" s="3"/>
      <c r="D83" s="25">
        <v>3</v>
      </c>
      <c r="E83" s="6"/>
      <c r="F83" s="34">
        <f t="shared" si="5"/>
        <v>0</v>
      </c>
    </row>
    <row r="84" spans="1:6" x14ac:dyDescent="0.25">
      <c r="A84" s="19" t="s">
        <v>118</v>
      </c>
      <c r="B84" s="5" t="s">
        <v>27</v>
      </c>
      <c r="C84" s="3"/>
      <c r="D84" s="25">
        <v>3</v>
      </c>
      <c r="E84" s="6"/>
      <c r="F84" s="34">
        <f t="shared" si="5"/>
        <v>0</v>
      </c>
    </row>
    <row r="85" spans="1:6" x14ac:dyDescent="0.25">
      <c r="A85" s="19" t="s">
        <v>119</v>
      </c>
      <c r="B85" s="5" t="s">
        <v>27</v>
      </c>
      <c r="C85" s="3"/>
      <c r="D85" s="25">
        <v>3</v>
      </c>
      <c r="E85" s="6"/>
      <c r="F85" s="34">
        <f t="shared" si="5"/>
        <v>0</v>
      </c>
    </row>
    <row r="86" spans="1:6" x14ac:dyDescent="0.25">
      <c r="A86" s="19" t="s">
        <v>6</v>
      </c>
      <c r="B86" s="5" t="s">
        <v>27</v>
      </c>
      <c r="C86" s="3"/>
      <c r="D86" s="25">
        <v>3</v>
      </c>
      <c r="E86" s="6"/>
      <c r="F86" s="34">
        <f t="shared" si="5"/>
        <v>0</v>
      </c>
    </row>
    <row r="87" spans="1:6" x14ac:dyDescent="0.25">
      <c r="A87" s="19" t="s">
        <v>7</v>
      </c>
      <c r="B87" s="5" t="s">
        <v>27</v>
      </c>
      <c r="C87" s="3"/>
      <c r="D87" s="25">
        <v>3</v>
      </c>
      <c r="E87" s="6"/>
      <c r="F87" s="34">
        <f t="shared" si="5"/>
        <v>0</v>
      </c>
    </row>
    <row r="88" spans="1:6" x14ac:dyDescent="0.25">
      <c r="A88" s="19" t="s">
        <v>19</v>
      </c>
      <c r="B88" s="5" t="s">
        <v>27</v>
      </c>
      <c r="C88" s="3"/>
      <c r="D88" s="25">
        <v>3</v>
      </c>
      <c r="E88" s="6"/>
      <c r="F88" s="34">
        <f t="shared" si="5"/>
        <v>0</v>
      </c>
    </row>
    <row r="89" spans="1:6" x14ac:dyDescent="0.25">
      <c r="A89" s="19" t="s">
        <v>31</v>
      </c>
      <c r="B89" s="5" t="s">
        <v>27</v>
      </c>
      <c r="C89" s="3"/>
      <c r="D89" s="25">
        <v>3</v>
      </c>
      <c r="E89" s="6"/>
      <c r="F89" s="34">
        <f t="shared" si="5"/>
        <v>0</v>
      </c>
    </row>
    <row r="90" spans="1:6" x14ac:dyDescent="0.25">
      <c r="A90" s="19" t="s">
        <v>30</v>
      </c>
      <c r="B90" s="5" t="s">
        <v>27</v>
      </c>
      <c r="C90" s="3"/>
      <c r="D90" s="25">
        <v>3</v>
      </c>
      <c r="E90" s="6"/>
      <c r="F90" s="34">
        <f t="shared" si="5"/>
        <v>0</v>
      </c>
    </row>
    <row r="91" spans="1:6" x14ac:dyDescent="0.25">
      <c r="A91" s="19" t="s">
        <v>112</v>
      </c>
      <c r="B91" s="5" t="s">
        <v>27</v>
      </c>
      <c r="C91" s="3"/>
      <c r="D91" s="25">
        <v>3</v>
      </c>
      <c r="E91" s="6"/>
      <c r="F91" s="34">
        <f t="shared" si="5"/>
        <v>0</v>
      </c>
    </row>
    <row r="92" spans="1:6" x14ac:dyDescent="0.25">
      <c r="A92" s="20" t="s">
        <v>51</v>
      </c>
      <c r="B92" s="17"/>
      <c r="C92" s="16"/>
      <c r="D92" s="24"/>
      <c r="E92" s="24"/>
      <c r="F92" s="36">
        <f>SUM(F74:F91)</f>
        <v>0</v>
      </c>
    </row>
    <row r="93" spans="1:6" x14ac:dyDescent="0.25">
      <c r="A93" s="27" t="s">
        <v>110</v>
      </c>
      <c r="B93" s="15" t="s">
        <v>0</v>
      </c>
      <c r="C93" s="41"/>
      <c r="D93" s="42"/>
      <c r="E93" s="41"/>
      <c r="F93" s="43"/>
    </row>
    <row r="94" spans="1:6" x14ac:dyDescent="0.25">
      <c r="A94" s="21" t="s">
        <v>1</v>
      </c>
      <c r="B94" s="5" t="s">
        <v>27</v>
      </c>
      <c r="C94" s="3"/>
      <c r="D94" s="25">
        <v>1</v>
      </c>
      <c r="E94" s="6"/>
      <c r="F94" s="34">
        <f>+D94*E94</f>
        <v>0</v>
      </c>
    </row>
    <row r="95" spans="1:6" x14ac:dyDescent="0.25">
      <c r="A95" s="19" t="s">
        <v>14</v>
      </c>
      <c r="B95" s="5" t="s">
        <v>27</v>
      </c>
      <c r="C95" s="3"/>
      <c r="D95" s="25">
        <v>1</v>
      </c>
      <c r="E95" s="6"/>
      <c r="F95" s="34">
        <f t="shared" ref="F95:F111" si="6">+D95*E95</f>
        <v>0</v>
      </c>
    </row>
    <row r="96" spans="1:6" x14ac:dyDescent="0.25">
      <c r="A96" s="19" t="s">
        <v>3</v>
      </c>
      <c r="B96" s="5" t="s">
        <v>27</v>
      </c>
      <c r="C96" s="3"/>
      <c r="D96" s="25">
        <v>1</v>
      </c>
      <c r="E96" s="6"/>
      <c r="F96" s="34">
        <f t="shared" si="6"/>
        <v>0</v>
      </c>
    </row>
    <row r="97" spans="1:6" x14ac:dyDescent="0.25">
      <c r="A97" s="19" t="s">
        <v>4</v>
      </c>
      <c r="B97" s="5" t="s">
        <v>27</v>
      </c>
      <c r="C97" s="3"/>
      <c r="D97" s="25">
        <v>1</v>
      </c>
      <c r="E97" s="6"/>
      <c r="F97" s="34">
        <f t="shared" si="6"/>
        <v>0</v>
      </c>
    </row>
    <row r="98" spans="1:6" x14ac:dyDescent="0.25">
      <c r="A98" s="19" t="s">
        <v>15</v>
      </c>
      <c r="B98" s="5" t="s">
        <v>27</v>
      </c>
      <c r="C98" s="3"/>
      <c r="D98" s="25">
        <v>1</v>
      </c>
      <c r="E98" s="6"/>
      <c r="F98" s="34">
        <f t="shared" si="6"/>
        <v>0</v>
      </c>
    </row>
    <row r="99" spans="1:6" x14ac:dyDescent="0.25">
      <c r="A99" s="19" t="s">
        <v>113</v>
      </c>
      <c r="B99" s="5" t="s">
        <v>27</v>
      </c>
      <c r="C99" s="3"/>
      <c r="D99" s="25">
        <v>1</v>
      </c>
      <c r="E99" s="6"/>
      <c r="F99" s="34">
        <f t="shared" si="6"/>
        <v>0</v>
      </c>
    </row>
    <row r="100" spans="1:6" x14ac:dyDescent="0.25">
      <c r="A100" s="19" t="s">
        <v>114</v>
      </c>
      <c r="B100" s="5" t="s">
        <v>27</v>
      </c>
      <c r="C100" s="3"/>
      <c r="D100" s="25">
        <v>1</v>
      </c>
      <c r="E100" s="6"/>
      <c r="F100" s="34">
        <f t="shared" si="6"/>
        <v>0</v>
      </c>
    </row>
    <row r="101" spans="1:6" x14ac:dyDescent="0.25">
      <c r="A101" s="19" t="s">
        <v>115</v>
      </c>
      <c r="B101" s="5" t="s">
        <v>27</v>
      </c>
      <c r="C101" s="3"/>
      <c r="D101" s="25">
        <v>1</v>
      </c>
      <c r="E101" s="6"/>
      <c r="F101" s="34">
        <f t="shared" si="6"/>
        <v>0</v>
      </c>
    </row>
    <row r="102" spans="1:6" x14ac:dyDescent="0.25">
      <c r="A102" s="19" t="s">
        <v>116</v>
      </c>
      <c r="B102" s="5" t="s">
        <v>27</v>
      </c>
      <c r="C102" s="3"/>
      <c r="D102" s="25">
        <v>1</v>
      </c>
      <c r="E102" s="6"/>
      <c r="F102" s="34">
        <f t="shared" si="6"/>
        <v>0</v>
      </c>
    </row>
    <row r="103" spans="1:6" x14ac:dyDescent="0.25">
      <c r="A103" s="19" t="s">
        <v>117</v>
      </c>
      <c r="B103" s="5" t="s">
        <v>27</v>
      </c>
      <c r="C103" s="3"/>
      <c r="D103" s="25">
        <v>1</v>
      </c>
      <c r="E103" s="6"/>
      <c r="F103" s="34">
        <f t="shared" si="6"/>
        <v>0</v>
      </c>
    </row>
    <row r="104" spans="1:6" x14ac:dyDescent="0.25">
      <c r="A104" s="19" t="s">
        <v>118</v>
      </c>
      <c r="B104" s="5" t="s">
        <v>27</v>
      </c>
      <c r="C104" s="3"/>
      <c r="D104" s="25">
        <v>1</v>
      </c>
      <c r="E104" s="6"/>
      <c r="F104" s="34">
        <f t="shared" si="6"/>
        <v>0</v>
      </c>
    </row>
    <row r="105" spans="1:6" x14ac:dyDescent="0.25">
      <c r="A105" s="19" t="s">
        <v>119</v>
      </c>
      <c r="B105" s="5" t="s">
        <v>27</v>
      </c>
      <c r="C105" s="3"/>
      <c r="D105" s="25">
        <v>1</v>
      </c>
      <c r="E105" s="6"/>
      <c r="F105" s="34">
        <f t="shared" si="6"/>
        <v>0</v>
      </c>
    </row>
    <row r="106" spans="1:6" x14ac:dyDescent="0.25">
      <c r="A106" s="19" t="s">
        <v>6</v>
      </c>
      <c r="B106" s="5" t="s">
        <v>27</v>
      </c>
      <c r="C106" s="3"/>
      <c r="D106" s="25">
        <v>1</v>
      </c>
      <c r="E106" s="6"/>
      <c r="F106" s="34">
        <f t="shared" si="6"/>
        <v>0</v>
      </c>
    </row>
    <row r="107" spans="1:6" x14ac:dyDescent="0.25">
      <c r="A107" s="19" t="s">
        <v>7</v>
      </c>
      <c r="B107" s="5" t="s">
        <v>27</v>
      </c>
      <c r="C107" s="3"/>
      <c r="D107" s="25">
        <v>1</v>
      </c>
      <c r="E107" s="6"/>
      <c r="F107" s="34">
        <f t="shared" si="6"/>
        <v>0</v>
      </c>
    </row>
    <row r="108" spans="1:6" x14ac:dyDescent="0.25">
      <c r="A108" s="19" t="s">
        <v>19</v>
      </c>
      <c r="B108" s="5" t="s">
        <v>27</v>
      </c>
      <c r="C108" s="3"/>
      <c r="D108" s="25">
        <v>1</v>
      </c>
      <c r="E108" s="6"/>
      <c r="F108" s="34">
        <f t="shared" si="6"/>
        <v>0</v>
      </c>
    </row>
    <row r="109" spans="1:6" x14ac:dyDescent="0.25">
      <c r="A109" s="19" t="s">
        <v>31</v>
      </c>
      <c r="B109" s="5" t="s">
        <v>27</v>
      </c>
      <c r="C109" s="3"/>
      <c r="D109" s="25">
        <v>1</v>
      </c>
      <c r="E109" s="6"/>
      <c r="F109" s="34">
        <f t="shared" si="6"/>
        <v>0</v>
      </c>
    </row>
    <row r="110" spans="1:6" x14ac:dyDescent="0.25">
      <c r="A110" s="19" t="s">
        <v>30</v>
      </c>
      <c r="B110" s="5" t="s">
        <v>27</v>
      </c>
      <c r="C110" s="3"/>
      <c r="D110" s="25">
        <v>1</v>
      </c>
      <c r="E110" s="6"/>
      <c r="F110" s="34">
        <f t="shared" si="6"/>
        <v>0</v>
      </c>
    </row>
    <row r="111" spans="1:6" x14ac:dyDescent="0.25">
      <c r="A111" s="19" t="s">
        <v>112</v>
      </c>
      <c r="B111" s="5" t="s">
        <v>27</v>
      </c>
      <c r="C111" s="3"/>
      <c r="D111" s="25">
        <v>1</v>
      </c>
      <c r="E111" s="6"/>
      <c r="F111" s="34">
        <f t="shared" si="6"/>
        <v>0</v>
      </c>
    </row>
    <row r="112" spans="1:6" x14ac:dyDescent="0.25">
      <c r="A112" s="20" t="s">
        <v>51</v>
      </c>
      <c r="B112" s="17"/>
      <c r="C112" s="16"/>
      <c r="D112" s="24"/>
      <c r="E112" s="24"/>
      <c r="F112" s="36">
        <f>SUM(F94:F111)</f>
        <v>0</v>
      </c>
    </row>
    <row r="113" spans="1:6" x14ac:dyDescent="0.25">
      <c r="A113" s="27" t="s">
        <v>111</v>
      </c>
      <c r="B113" s="15" t="s">
        <v>0</v>
      </c>
      <c r="C113" s="41"/>
      <c r="D113" s="42"/>
      <c r="E113" s="41"/>
      <c r="F113" s="43"/>
    </row>
    <row r="114" spans="1:6" x14ac:dyDescent="0.25">
      <c r="A114" s="21" t="s">
        <v>1</v>
      </c>
      <c r="B114" s="5" t="s">
        <v>27</v>
      </c>
      <c r="C114" s="3"/>
      <c r="D114" s="25">
        <v>1</v>
      </c>
      <c r="E114" s="6"/>
      <c r="F114" s="34">
        <f>+D114*E114</f>
        <v>0</v>
      </c>
    </row>
    <row r="115" spans="1:6" x14ac:dyDescent="0.25">
      <c r="A115" s="19" t="s">
        <v>14</v>
      </c>
      <c r="B115" s="5" t="s">
        <v>27</v>
      </c>
      <c r="C115" s="3"/>
      <c r="D115" s="25">
        <v>1</v>
      </c>
      <c r="E115" s="6"/>
      <c r="F115" s="34">
        <f t="shared" ref="F115:F131" si="7">+D115*E115</f>
        <v>0</v>
      </c>
    </row>
    <row r="116" spans="1:6" x14ac:dyDescent="0.25">
      <c r="A116" s="19" t="s">
        <v>3</v>
      </c>
      <c r="B116" s="5" t="s">
        <v>27</v>
      </c>
      <c r="C116" s="3"/>
      <c r="D116" s="25">
        <v>1</v>
      </c>
      <c r="E116" s="6"/>
      <c r="F116" s="34">
        <f t="shared" si="7"/>
        <v>0</v>
      </c>
    </row>
    <row r="117" spans="1:6" x14ac:dyDescent="0.25">
      <c r="A117" s="19" t="s">
        <v>4</v>
      </c>
      <c r="B117" s="5" t="s">
        <v>27</v>
      </c>
      <c r="C117" s="3"/>
      <c r="D117" s="25">
        <v>1</v>
      </c>
      <c r="E117" s="6"/>
      <c r="F117" s="34">
        <f t="shared" si="7"/>
        <v>0</v>
      </c>
    </row>
    <row r="118" spans="1:6" x14ac:dyDescent="0.25">
      <c r="A118" s="19" t="s">
        <v>15</v>
      </c>
      <c r="B118" s="5" t="s">
        <v>27</v>
      </c>
      <c r="C118" s="3"/>
      <c r="D118" s="25">
        <v>1</v>
      </c>
      <c r="E118" s="6"/>
      <c r="F118" s="34">
        <f t="shared" si="7"/>
        <v>0</v>
      </c>
    </row>
    <row r="119" spans="1:6" x14ac:dyDescent="0.25">
      <c r="A119" s="19" t="s">
        <v>113</v>
      </c>
      <c r="B119" s="5" t="s">
        <v>27</v>
      </c>
      <c r="C119" s="3"/>
      <c r="D119" s="25">
        <v>1</v>
      </c>
      <c r="E119" s="6"/>
      <c r="F119" s="34">
        <f t="shared" si="7"/>
        <v>0</v>
      </c>
    </row>
    <row r="120" spans="1:6" x14ac:dyDescent="0.25">
      <c r="A120" s="19" t="s">
        <v>114</v>
      </c>
      <c r="B120" s="5" t="s">
        <v>27</v>
      </c>
      <c r="C120" s="3"/>
      <c r="D120" s="25">
        <v>1</v>
      </c>
      <c r="E120" s="6"/>
      <c r="F120" s="34">
        <f t="shared" si="7"/>
        <v>0</v>
      </c>
    </row>
    <row r="121" spans="1:6" x14ac:dyDescent="0.25">
      <c r="A121" s="19" t="s">
        <v>115</v>
      </c>
      <c r="B121" s="5" t="s">
        <v>27</v>
      </c>
      <c r="C121" s="3"/>
      <c r="D121" s="25">
        <v>1</v>
      </c>
      <c r="E121" s="6"/>
      <c r="F121" s="34">
        <f t="shared" si="7"/>
        <v>0</v>
      </c>
    </row>
    <row r="122" spans="1:6" x14ac:dyDescent="0.25">
      <c r="A122" s="19" t="s">
        <v>116</v>
      </c>
      <c r="B122" s="5" t="s">
        <v>27</v>
      </c>
      <c r="C122" s="3"/>
      <c r="D122" s="25">
        <v>1</v>
      </c>
      <c r="E122" s="6"/>
      <c r="F122" s="34">
        <f t="shared" si="7"/>
        <v>0</v>
      </c>
    </row>
    <row r="123" spans="1:6" x14ac:dyDescent="0.25">
      <c r="A123" s="19" t="s">
        <v>117</v>
      </c>
      <c r="B123" s="5" t="s">
        <v>27</v>
      </c>
      <c r="C123" s="3"/>
      <c r="D123" s="25">
        <v>1</v>
      </c>
      <c r="E123" s="6"/>
      <c r="F123" s="34">
        <f t="shared" si="7"/>
        <v>0</v>
      </c>
    </row>
    <row r="124" spans="1:6" x14ac:dyDescent="0.25">
      <c r="A124" s="19" t="s">
        <v>118</v>
      </c>
      <c r="B124" s="5" t="s">
        <v>27</v>
      </c>
      <c r="C124" s="3"/>
      <c r="D124" s="25">
        <v>1</v>
      </c>
      <c r="E124" s="6"/>
      <c r="F124" s="34">
        <f t="shared" si="7"/>
        <v>0</v>
      </c>
    </row>
    <row r="125" spans="1:6" x14ac:dyDescent="0.25">
      <c r="A125" s="19" t="s">
        <v>119</v>
      </c>
      <c r="B125" s="5" t="s">
        <v>27</v>
      </c>
      <c r="C125" s="3"/>
      <c r="D125" s="25">
        <v>1</v>
      </c>
      <c r="E125" s="6"/>
      <c r="F125" s="34">
        <f t="shared" si="7"/>
        <v>0</v>
      </c>
    </row>
    <row r="126" spans="1:6" x14ac:dyDescent="0.25">
      <c r="A126" s="19" t="s">
        <v>6</v>
      </c>
      <c r="B126" s="5" t="s">
        <v>27</v>
      </c>
      <c r="C126" s="3"/>
      <c r="D126" s="25">
        <v>1</v>
      </c>
      <c r="E126" s="6"/>
      <c r="F126" s="34">
        <f t="shared" si="7"/>
        <v>0</v>
      </c>
    </row>
    <row r="127" spans="1:6" x14ac:dyDescent="0.25">
      <c r="A127" s="19" t="s">
        <v>7</v>
      </c>
      <c r="B127" s="5" t="s">
        <v>27</v>
      </c>
      <c r="C127" s="3"/>
      <c r="D127" s="25">
        <v>1</v>
      </c>
      <c r="E127" s="6"/>
      <c r="F127" s="34">
        <f t="shared" si="7"/>
        <v>0</v>
      </c>
    </row>
    <row r="128" spans="1:6" x14ac:dyDescent="0.25">
      <c r="A128" s="19" t="s">
        <v>19</v>
      </c>
      <c r="B128" s="5" t="s">
        <v>27</v>
      </c>
      <c r="C128" s="3"/>
      <c r="D128" s="25">
        <v>1</v>
      </c>
      <c r="E128" s="6"/>
      <c r="F128" s="34">
        <f t="shared" si="7"/>
        <v>0</v>
      </c>
    </row>
    <row r="129" spans="1:6" x14ac:dyDescent="0.25">
      <c r="A129" s="19" t="s">
        <v>31</v>
      </c>
      <c r="B129" s="5" t="s">
        <v>27</v>
      </c>
      <c r="C129" s="3"/>
      <c r="D129" s="25">
        <v>1</v>
      </c>
      <c r="E129" s="6"/>
      <c r="F129" s="34">
        <f t="shared" si="7"/>
        <v>0</v>
      </c>
    </row>
    <row r="130" spans="1:6" x14ac:dyDescent="0.25">
      <c r="A130" s="19" t="s">
        <v>30</v>
      </c>
      <c r="B130" s="5" t="s">
        <v>27</v>
      </c>
      <c r="C130" s="3"/>
      <c r="D130" s="25">
        <v>1</v>
      </c>
      <c r="E130" s="6"/>
      <c r="F130" s="34">
        <f t="shared" si="7"/>
        <v>0</v>
      </c>
    </row>
    <row r="131" spans="1:6" x14ac:dyDescent="0.25">
      <c r="A131" s="19" t="s">
        <v>112</v>
      </c>
      <c r="B131" s="5" t="s">
        <v>27</v>
      </c>
      <c r="C131" s="3"/>
      <c r="D131" s="25">
        <v>1</v>
      </c>
      <c r="E131" s="6"/>
      <c r="F131" s="34">
        <f t="shared" si="7"/>
        <v>0</v>
      </c>
    </row>
    <row r="132" spans="1:6" ht="15.75" thickBot="1" x14ac:dyDescent="0.3">
      <c r="A132" s="52" t="s">
        <v>51</v>
      </c>
      <c r="B132" s="53"/>
      <c r="C132" s="54"/>
      <c r="D132" s="55"/>
      <c r="E132" s="55"/>
      <c r="F132" s="56">
        <f>SUM(F114:F131)</f>
        <v>0</v>
      </c>
    </row>
    <row r="133" spans="1:6" ht="15.75" thickBot="1" x14ac:dyDescent="0.3">
      <c r="B133" s="57"/>
    </row>
    <row r="134" spans="1:6" ht="30" x14ac:dyDescent="0.25">
      <c r="A134" s="35" t="s">
        <v>108</v>
      </c>
      <c r="B134" s="28"/>
      <c r="C134" s="28"/>
      <c r="D134" s="30" t="s">
        <v>107</v>
      </c>
      <c r="E134" s="31" t="s">
        <v>100</v>
      </c>
      <c r="F134" s="32" t="s">
        <v>101</v>
      </c>
    </row>
    <row r="135" spans="1:6" x14ac:dyDescent="0.25">
      <c r="A135" s="18" t="s">
        <v>36</v>
      </c>
      <c r="B135" s="15" t="s">
        <v>37</v>
      </c>
      <c r="C135" s="15" t="s">
        <v>28</v>
      </c>
      <c r="D135" s="41"/>
      <c r="E135" s="42"/>
      <c r="F135" s="44"/>
    </row>
    <row r="136" spans="1:6" x14ac:dyDescent="0.25">
      <c r="A136" s="19" t="s">
        <v>48</v>
      </c>
      <c r="B136" s="39" t="s">
        <v>41</v>
      </c>
      <c r="C136" s="5" t="s">
        <v>156</v>
      </c>
      <c r="D136" s="26">
        <v>6</v>
      </c>
      <c r="E136" s="37"/>
      <c r="F136" s="34">
        <f>+D136*E136</f>
        <v>0</v>
      </c>
    </row>
    <row r="137" spans="1:6" x14ac:dyDescent="0.25">
      <c r="A137" s="19" t="s">
        <v>48</v>
      </c>
      <c r="B137" s="40" t="s">
        <v>41</v>
      </c>
      <c r="C137" s="5" t="s">
        <v>156</v>
      </c>
      <c r="D137" s="26">
        <v>6</v>
      </c>
      <c r="E137" s="37"/>
      <c r="F137" s="34">
        <f t="shared" ref="F137:F141" si="8">+D137*E137</f>
        <v>0</v>
      </c>
    </row>
    <row r="138" spans="1:6" x14ac:dyDescent="0.25">
      <c r="A138" s="19" t="s">
        <v>48</v>
      </c>
      <c r="B138" s="40" t="s">
        <v>41</v>
      </c>
      <c r="C138" s="5" t="s">
        <v>156</v>
      </c>
      <c r="D138" s="26">
        <v>6</v>
      </c>
      <c r="E138" s="37"/>
      <c r="F138" s="34">
        <f t="shared" si="8"/>
        <v>0</v>
      </c>
    </row>
    <row r="139" spans="1:6" x14ac:dyDescent="0.25">
      <c r="A139" s="19" t="s">
        <v>38</v>
      </c>
      <c r="B139" s="40">
        <v>1037</v>
      </c>
      <c r="C139" s="5" t="s">
        <v>156</v>
      </c>
      <c r="D139" s="26">
        <v>6</v>
      </c>
      <c r="E139" s="38"/>
      <c r="F139" s="34">
        <f t="shared" si="8"/>
        <v>0</v>
      </c>
    </row>
    <row r="140" spans="1:6" x14ac:dyDescent="0.25">
      <c r="A140" s="19" t="s">
        <v>47</v>
      </c>
      <c r="B140" s="40">
        <v>3566</v>
      </c>
      <c r="C140" s="5" t="s">
        <v>156</v>
      </c>
      <c r="D140" s="26">
        <v>6</v>
      </c>
      <c r="E140" s="37"/>
      <c r="F140" s="34">
        <f t="shared" si="8"/>
        <v>0</v>
      </c>
    </row>
    <row r="141" spans="1:6" x14ac:dyDescent="0.25">
      <c r="A141" s="19" t="s">
        <v>46</v>
      </c>
      <c r="B141" s="40">
        <v>3123</v>
      </c>
      <c r="C141" s="5" t="s">
        <v>156</v>
      </c>
      <c r="D141" s="26">
        <v>6</v>
      </c>
      <c r="E141" s="37"/>
      <c r="F141" s="34">
        <f t="shared" si="8"/>
        <v>0</v>
      </c>
    </row>
    <row r="142" spans="1:6" x14ac:dyDescent="0.25">
      <c r="A142" s="20" t="s">
        <v>51</v>
      </c>
      <c r="B142" s="16"/>
      <c r="C142" s="16"/>
      <c r="D142" s="24"/>
      <c r="E142" s="24"/>
      <c r="F142" s="36">
        <f>SUM(F136:F141)</f>
        <v>0</v>
      </c>
    </row>
    <row r="143" spans="1:6" x14ac:dyDescent="0.25">
      <c r="A143" s="18" t="s">
        <v>36</v>
      </c>
      <c r="B143" s="15" t="s">
        <v>37</v>
      </c>
      <c r="C143" s="15" t="s">
        <v>55</v>
      </c>
      <c r="D143" s="41"/>
      <c r="E143" s="42"/>
      <c r="F143" s="44"/>
    </row>
    <row r="144" spans="1:6" x14ac:dyDescent="0.25">
      <c r="A144" s="19" t="s">
        <v>48</v>
      </c>
      <c r="B144" s="39" t="s">
        <v>41</v>
      </c>
      <c r="C144" s="5" t="s">
        <v>43</v>
      </c>
      <c r="D144" s="26">
        <v>1</v>
      </c>
      <c r="E144" s="26"/>
      <c r="F144" s="34">
        <f>+D144*E144</f>
        <v>0</v>
      </c>
    </row>
    <row r="145" spans="1:6" x14ac:dyDescent="0.25">
      <c r="A145" s="19" t="s">
        <v>48</v>
      </c>
      <c r="B145" s="40" t="s">
        <v>41</v>
      </c>
      <c r="C145" s="5" t="s">
        <v>43</v>
      </c>
      <c r="D145" s="26">
        <v>1</v>
      </c>
      <c r="E145" s="26"/>
      <c r="F145" s="34">
        <f t="shared" ref="F145:F149" si="9">+D145*E145</f>
        <v>0</v>
      </c>
    </row>
    <row r="146" spans="1:6" x14ac:dyDescent="0.25">
      <c r="A146" s="19" t="s">
        <v>48</v>
      </c>
      <c r="B146" s="40" t="s">
        <v>41</v>
      </c>
      <c r="C146" s="5" t="s">
        <v>43</v>
      </c>
      <c r="D146" s="26">
        <v>1</v>
      </c>
      <c r="E146" s="26"/>
      <c r="F146" s="34">
        <f t="shared" si="9"/>
        <v>0</v>
      </c>
    </row>
    <row r="147" spans="1:6" x14ac:dyDescent="0.25">
      <c r="A147" s="19" t="s">
        <v>38</v>
      </c>
      <c r="B147" s="40">
        <v>1037</v>
      </c>
      <c r="C147" s="5" t="s">
        <v>43</v>
      </c>
      <c r="D147" s="26">
        <v>1</v>
      </c>
      <c r="E147" s="26"/>
      <c r="F147" s="34">
        <f t="shared" si="9"/>
        <v>0</v>
      </c>
    </row>
    <row r="148" spans="1:6" x14ac:dyDescent="0.25">
      <c r="A148" s="19" t="s">
        <v>47</v>
      </c>
      <c r="B148" s="40">
        <v>3566</v>
      </c>
      <c r="C148" s="5" t="s">
        <v>43</v>
      </c>
      <c r="D148" s="26">
        <v>1</v>
      </c>
      <c r="E148" s="26"/>
      <c r="F148" s="34">
        <f t="shared" si="9"/>
        <v>0</v>
      </c>
    </row>
    <row r="149" spans="1:6" x14ac:dyDescent="0.25">
      <c r="A149" s="45" t="s">
        <v>46</v>
      </c>
      <c r="B149" s="46">
        <v>3123</v>
      </c>
      <c r="C149" s="47" t="s">
        <v>43</v>
      </c>
      <c r="D149" s="48">
        <v>1</v>
      </c>
      <c r="E149" s="48"/>
      <c r="F149" s="49">
        <f t="shared" si="9"/>
        <v>0</v>
      </c>
    </row>
    <row r="150" spans="1:6" ht="15.75" thickBot="1" x14ac:dyDescent="0.3">
      <c r="A150" s="52" t="s">
        <v>51</v>
      </c>
      <c r="B150" s="54"/>
      <c r="C150" s="54"/>
      <c r="D150" s="55"/>
      <c r="E150" s="55"/>
      <c r="F150" s="56">
        <f>SUM(F144:F149)</f>
        <v>0</v>
      </c>
    </row>
    <row r="151" spans="1:6" ht="15.75" thickBot="1" x14ac:dyDescent="0.3">
      <c r="A151" s="22" t="s">
        <v>376</v>
      </c>
      <c r="B151" s="23"/>
      <c r="C151" s="23"/>
      <c r="D151" s="23"/>
      <c r="E151" s="23"/>
      <c r="F151" s="50">
        <f>+F19+F30+F41+F52+F72+F92+F112+F132+F142+F150</f>
        <v>0</v>
      </c>
    </row>
    <row r="155" spans="1:6" ht="15.75" thickBot="1" x14ac:dyDescent="0.3"/>
    <row r="156" spans="1:6" ht="30" x14ac:dyDescent="0.25">
      <c r="A156" s="35" t="s">
        <v>120</v>
      </c>
      <c r="B156" s="28"/>
      <c r="C156" s="28"/>
      <c r="D156" s="65" t="s">
        <v>107</v>
      </c>
      <c r="E156" s="31" t="s">
        <v>100</v>
      </c>
      <c r="F156" s="32" t="s">
        <v>101</v>
      </c>
    </row>
    <row r="157" spans="1:6" x14ac:dyDescent="0.25">
      <c r="A157" s="27" t="s">
        <v>180</v>
      </c>
      <c r="B157" s="15" t="s">
        <v>0</v>
      </c>
      <c r="C157" s="41"/>
      <c r="D157" s="66"/>
      <c r="E157" s="41"/>
      <c r="F157" s="43"/>
    </row>
    <row r="158" spans="1:6" x14ac:dyDescent="0.25">
      <c r="A158" s="1" t="s">
        <v>1</v>
      </c>
      <c r="B158" s="5" t="s">
        <v>156</v>
      </c>
      <c r="C158" s="3"/>
      <c r="D158" s="62">
        <v>9</v>
      </c>
      <c r="E158" s="33"/>
      <c r="F158" s="34">
        <f>+D158*E158</f>
        <v>0</v>
      </c>
    </row>
    <row r="159" spans="1:6" x14ac:dyDescent="0.25">
      <c r="A159" s="3" t="s">
        <v>2</v>
      </c>
      <c r="B159" s="5" t="s">
        <v>156</v>
      </c>
      <c r="C159" s="3"/>
      <c r="D159" s="62">
        <v>18</v>
      </c>
      <c r="E159" s="33"/>
      <c r="F159" s="34">
        <f t="shared" ref="F159:F168" si="10">+D159*E159</f>
        <v>0</v>
      </c>
    </row>
    <row r="160" spans="1:6" x14ac:dyDescent="0.25">
      <c r="A160" s="3" t="s">
        <v>3</v>
      </c>
      <c r="B160" s="5" t="s">
        <v>156</v>
      </c>
      <c r="C160" s="3"/>
      <c r="D160" s="62">
        <v>18</v>
      </c>
      <c r="E160" s="33"/>
      <c r="F160" s="34">
        <f t="shared" si="10"/>
        <v>0</v>
      </c>
    </row>
    <row r="161" spans="1:6" x14ac:dyDescent="0.25">
      <c r="A161" s="3" t="s">
        <v>14</v>
      </c>
      <c r="B161" s="5" t="s">
        <v>156</v>
      </c>
      <c r="C161" s="3"/>
      <c r="D161" s="62">
        <v>18</v>
      </c>
      <c r="E161" s="33"/>
      <c r="F161" s="34">
        <f t="shared" si="10"/>
        <v>0</v>
      </c>
    </row>
    <row r="162" spans="1:6" x14ac:dyDescent="0.25">
      <c r="A162" s="3" t="s">
        <v>4</v>
      </c>
      <c r="B162" s="5" t="s">
        <v>156</v>
      </c>
      <c r="C162" s="3"/>
      <c r="D162" s="62">
        <v>18</v>
      </c>
      <c r="E162" s="33"/>
      <c r="F162" s="34">
        <f t="shared" si="10"/>
        <v>0</v>
      </c>
    </row>
    <row r="163" spans="1:6" x14ac:dyDescent="0.25">
      <c r="A163" s="3" t="s">
        <v>5</v>
      </c>
      <c r="B163" s="5" t="s">
        <v>156</v>
      </c>
      <c r="C163" s="3"/>
      <c r="D163" s="62">
        <v>18</v>
      </c>
      <c r="E163" s="33"/>
      <c r="F163" s="34">
        <f t="shared" si="10"/>
        <v>0</v>
      </c>
    </row>
    <row r="164" spans="1:6" x14ac:dyDescent="0.25">
      <c r="A164" s="3" t="s">
        <v>20</v>
      </c>
      <c r="B164" s="5" t="s">
        <v>156</v>
      </c>
      <c r="C164" s="3"/>
      <c r="D164" s="62">
        <v>18</v>
      </c>
      <c r="E164" s="33"/>
      <c r="F164" s="34">
        <f t="shared" si="10"/>
        <v>0</v>
      </c>
    </row>
    <row r="165" spans="1:6" x14ac:dyDescent="0.25">
      <c r="A165" s="4" t="s">
        <v>7</v>
      </c>
      <c r="B165" s="5" t="s">
        <v>156</v>
      </c>
      <c r="C165" s="3"/>
      <c r="D165" s="62">
        <v>18</v>
      </c>
      <c r="E165" s="33"/>
      <c r="F165" s="34">
        <f t="shared" si="10"/>
        <v>0</v>
      </c>
    </row>
    <row r="166" spans="1:6" x14ac:dyDescent="0.25">
      <c r="A166" s="3" t="s">
        <v>19</v>
      </c>
      <c r="B166" s="5" t="s">
        <v>156</v>
      </c>
      <c r="C166" s="3"/>
      <c r="D166" s="62">
        <v>18</v>
      </c>
      <c r="E166" s="33"/>
      <c r="F166" s="34">
        <f t="shared" si="10"/>
        <v>0</v>
      </c>
    </row>
    <row r="167" spans="1:6" x14ac:dyDescent="0.25">
      <c r="A167" s="3" t="s">
        <v>23</v>
      </c>
      <c r="B167" s="5" t="s">
        <v>156</v>
      </c>
      <c r="C167" s="3"/>
      <c r="D167" s="62">
        <v>18</v>
      </c>
      <c r="E167" s="33"/>
      <c r="F167" s="34">
        <f t="shared" si="10"/>
        <v>0</v>
      </c>
    </row>
    <row r="168" spans="1:6" x14ac:dyDescent="0.25">
      <c r="A168" s="4" t="s">
        <v>49</v>
      </c>
      <c r="B168" s="5" t="s">
        <v>156</v>
      </c>
      <c r="C168" s="3"/>
      <c r="D168" s="62">
        <v>18</v>
      </c>
      <c r="E168" s="33"/>
      <c r="F168" s="34">
        <f t="shared" si="10"/>
        <v>0</v>
      </c>
    </row>
    <row r="169" spans="1:6" x14ac:dyDescent="0.25">
      <c r="A169" s="20" t="s">
        <v>51</v>
      </c>
      <c r="B169" s="17"/>
      <c r="C169" s="16"/>
      <c r="D169" s="67"/>
      <c r="E169" s="24"/>
      <c r="F169" s="36">
        <f>SUM(F158:F168)</f>
        <v>0</v>
      </c>
    </row>
    <row r="170" spans="1:6" x14ac:dyDescent="0.25">
      <c r="A170" s="27" t="s">
        <v>181</v>
      </c>
      <c r="B170" s="15" t="s">
        <v>0</v>
      </c>
      <c r="C170" s="41"/>
      <c r="D170" s="66"/>
      <c r="E170" s="41"/>
      <c r="F170" s="43"/>
    </row>
    <row r="171" spans="1:6" x14ac:dyDescent="0.25">
      <c r="A171" s="51" t="s">
        <v>122</v>
      </c>
      <c r="B171" s="5" t="s">
        <v>27</v>
      </c>
      <c r="C171" s="3"/>
      <c r="D171" s="62">
        <v>1</v>
      </c>
      <c r="E171" s="6"/>
      <c r="F171" s="34">
        <f>+D171*E171</f>
        <v>0</v>
      </c>
    </row>
    <row r="172" spans="1:6" x14ac:dyDescent="0.25">
      <c r="A172" s="1" t="s">
        <v>123</v>
      </c>
      <c r="B172" s="5" t="s">
        <v>27</v>
      </c>
      <c r="C172" s="3"/>
      <c r="D172" s="62">
        <v>1</v>
      </c>
      <c r="E172" s="6"/>
      <c r="F172" s="34">
        <f t="shared" ref="F172:F188" si="11">+D172*E172</f>
        <v>0</v>
      </c>
    </row>
    <row r="173" spans="1:6" x14ac:dyDescent="0.25">
      <c r="A173" s="3" t="s">
        <v>124</v>
      </c>
      <c r="B173" s="5" t="s">
        <v>27</v>
      </c>
      <c r="C173" s="3"/>
      <c r="D173" s="62">
        <v>1</v>
      </c>
      <c r="E173" s="6"/>
      <c r="F173" s="34">
        <f t="shared" si="11"/>
        <v>0</v>
      </c>
    </row>
    <row r="174" spans="1:6" x14ac:dyDescent="0.25">
      <c r="A174" s="3" t="s">
        <v>125</v>
      </c>
      <c r="B174" s="5" t="s">
        <v>27</v>
      </c>
      <c r="C174" s="3"/>
      <c r="D174" s="62">
        <v>1</v>
      </c>
      <c r="E174" s="6"/>
      <c r="F174" s="34">
        <f t="shared" si="11"/>
        <v>0</v>
      </c>
    </row>
    <row r="175" spans="1:6" x14ac:dyDescent="0.25">
      <c r="A175" s="3" t="s">
        <v>126</v>
      </c>
      <c r="B175" s="5" t="s">
        <v>27</v>
      </c>
      <c r="C175" s="3"/>
      <c r="D175" s="62">
        <v>1</v>
      </c>
      <c r="E175" s="6"/>
      <c r="F175" s="34">
        <f t="shared" si="11"/>
        <v>0</v>
      </c>
    </row>
    <row r="176" spans="1:6" x14ac:dyDescent="0.25">
      <c r="A176" s="3" t="s">
        <v>127</v>
      </c>
      <c r="B176" s="5" t="s">
        <v>27</v>
      </c>
      <c r="C176" s="3"/>
      <c r="D176" s="62">
        <v>1</v>
      </c>
      <c r="E176" s="6"/>
      <c r="F176" s="34">
        <f t="shared" si="11"/>
        <v>0</v>
      </c>
    </row>
    <row r="177" spans="1:6" x14ac:dyDescent="0.25">
      <c r="A177" s="3" t="s">
        <v>128</v>
      </c>
      <c r="B177" s="5" t="s">
        <v>27</v>
      </c>
      <c r="C177" s="3"/>
      <c r="D177" s="62">
        <v>1</v>
      </c>
      <c r="E177" s="6"/>
      <c r="F177" s="34">
        <f t="shared" si="11"/>
        <v>0</v>
      </c>
    </row>
    <row r="178" spans="1:6" x14ac:dyDescent="0.25">
      <c r="A178" s="3" t="s">
        <v>129</v>
      </c>
      <c r="B178" s="5" t="s">
        <v>27</v>
      </c>
      <c r="C178" s="3"/>
      <c r="D178" s="62">
        <v>1</v>
      </c>
      <c r="E178" s="6"/>
      <c r="F178" s="34">
        <f t="shared" si="11"/>
        <v>0</v>
      </c>
    </row>
    <row r="179" spans="1:6" x14ac:dyDescent="0.25">
      <c r="A179" s="1" t="s">
        <v>1</v>
      </c>
      <c r="B179" s="5" t="s">
        <v>27</v>
      </c>
      <c r="C179" s="3"/>
      <c r="D179" s="62">
        <v>1</v>
      </c>
      <c r="E179" s="6"/>
      <c r="F179" s="34">
        <f t="shared" si="11"/>
        <v>0</v>
      </c>
    </row>
    <row r="180" spans="1:6" x14ac:dyDescent="0.25">
      <c r="A180" s="3" t="s">
        <v>2</v>
      </c>
      <c r="B180" s="5" t="s">
        <v>27</v>
      </c>
      <c r="C180" s="3"/>
      <c r="D180" s="62">
        <v>1</v>
      </c>
      <c r="E180" s="6"/>
      <c r="F180" s="34">
        <f t="shared" si="11"/>
        <v>0</v>
      </c>
    </row>
    <row r="181" spans="1:6" x14ac:dyDescent="0.25">
      <c r="A181" s="3" t="s">
        <v>3</v>
      </c>
      <c r="B181" s="5" t="s">
        <v>27</v>
      </c>
      <c r="C181" s="3"/>
      <c r="D181" s="62">
        <v>1</v>
      </c>
      <c r="E181" s="6"/>
      <c r="F181" s="34">
        <f t="shared" si="11"/>
        <v>0</v>
      </c>
    </row>
    <row r="182" spans="1:6" x14ac:dyDescent="0.25">
      <c r="A182" s="3" t="s">
        <v>21</v>
      </c>
      <c r="B182" s="5" t="s">
        <v>27</v>
      </c>
      <c r="C182" s="3"/>
      <c r="D182" s="62">
        <v>1</v>
      </c>
      <c r="E182" s="6"/>
      <c r="F182" s="34">
        <f t="shared" si="11"/>
        <v>0</v>
      </c>
    </row>
    <row r="183" spans="1:6" x14ac:dyDescent="0.25">
      <c r="A183" s="3" t="s">
        <v>4</v>
      </c>
      <c r="B183" s="5" t="s">
        <v>27</v>
      </c>
      <c r="C183" s="3"/>
      <c r="D183" s="62">
        <v>1</v>
      </c>
      <c r="E183" s="6"/>
      <c r="F183" s="34">
        <f t="shared" si="11"/>
        <v>0</v>
      </c>
    </row>
    <row r="184" spans="1:6" x14ac:dyDescent="0.25">
      <c r="A184" s="3" t="s">
        <v>5</v>
      </c>
      <c r="B184" s="5" t="s">
        <v>27</v>
      </c>
      <c r="C184" s="3"/>
      <c r="D184" s="62">
        <v>1</v>
      </c>
      <c r="E184" s="6"/>
      <c r="F184" s="34">
        <f t="shared" si="11"/>
        <v>0</v>
      </c>
    </row>
    <row r="185" spans="1:6" x14ac:dyDescent="0.25">
      <c r="A185" s="3" t="s">
        <v>22</v>
      </c>
      <c r="B185" s="5" t="s">
        <v>27</v>
      </c>
      <c r="C185" s="3"/>
      <c r="D185" s="62">
        <v>1</v>
      </c>
      <c r="E185" s="6"/>
      <c r="F185" s="34">
        <f t="shared" si="11"/>
        <v>0</v>
      </c>
    </row>
    <row r="186" spans="1:6" x14ac:dyDescent="0.25">
      <c r="A186" s="4" t="s">
        <v>7</v>
      </c>
      <c r="B186" s="5" t="s">
        <v>27</v>
      </c>
      <c r="C186" s="3"/>
      <c r="D186" s="62">
        <v>1</v>
      </c>
      <c r="E186" s="6"/>
      <c r="F186" s="34">
        <f t="shared" si="11"/>
        <v>0</v>
      </c>
    </row>
    <row r="187" spans="1:6" x14ac:dyDescent="0.25">
      <c r="A187" s="3" t="s">
        <v>19</v>
      </c>
      <c r="B187" s="5" t="s">
        <v>27</v>
      </c>
      <c r="C187" s="3"/>
      <c r="D187" s="62">
        <v>1</v>
      </c>
      <c r="E187" s="6"/>
      <c r="F187" s="34">
        <f t="shared" si="11"/>
        <v>0</v>
      </c>
    </row>
    <row r="188" spans="1:6" x14ac:dyDescent="0.25">
      <c r="A188" s="3" t="s">
        <v>121</v>
      </c>
      <c r="B188" s="5" t="s">
        <v>27</v>
      </c>
      <c r="C188" s="3"/>
      <c r="D188" s="62">
        <v>1</v>
      </c>
      <c r="E188" s="6"/>
      <c r="F188" s="34">
        <f t="shared" si="11"/>
        <v>0</v>
      </c>
    </row>
    <row r="189" spans="1:6" ht="15.75" thickBot="1" x14ac:dyDescent="0.3">
      <c r="A189" s="52" t="s">
        <v>51</v>
      </c>
      <c r="B189" s="53"/>
      <c r="C189" s="54"/>
      <c r="D189" s="68"/>
      <c r="E189" s="55"/>
      <c r="F189" s="56">
        <f>SUM(F171:F188)</f>
        <v>0</v>
      </c>
    </row>
    <row r="190" spans="1:6" ht="15.75" thickBot="1" x14ac:dyDescent="0.3">
      <c r="B190" s="57"/>
      <c r="D190" s="64"/>
    </row>
    <row r="191" spans="1:6" ht="30" x14ac:dyDescent="0.25">
      <c r="A191" s="35" t="s">
        <v>108</v>
      </c>
      <c r="B191" s="28"/>
      <c r="C191" s="28"/>
      <c r="D191" s="65" t="s">
        <v>107</v>
      </c>
      <c r="E191" s="31" t="s">
        <v>100</v>
      </c>
      <c r="F191" s="32" t="s">
        <v>101</v>
      </c>
    </row>
    <row r="192" spans="1:6" x14ac:dyDescent="0.25">
      <c r="A192" s="18" t="s">
        <v>36</v>
      </c>
      <c r="B192" s="15" t="s">
        <v>37</v>
      </c>
      <c r="C192" s="15" t="s">
        <v>28</v>
      </c>
      <c r="D192" s="69"/>
      <c r="E192" s="42"/>
      <c r="F192" s="44"/>
    </row>
    <row r="193" spans="1:6" x14ac:dyDescent="0.25">
      <c r="A193" s="3" t="s">
        <v>35</v>
      </c>
      <c r="B193" s="7">
        <v>398237020001</v>
      </c>
      <c r="C193" s="5" t="s">
        <v>156</v>
      </c>
      <c r="D193" s="71">
        <v>3</v>
      </c>
      <c r="E193" s="37"/>
      <c r="F193" s="34">
        <f>+D193*E193</f>
        <v>0</v>
      </c>
    </row>
    <row r="194" spans="1:6" x14ac:dyDescent="0.25">
      <c r="A194" s="3" t="s">
        <v>34</v>
      </c>
      <c r="B194" s="7">
        <v>4010641</v>
      </c>
      <c r="C194" s="5" t="s">
        <v>156</v>
      </c>
      <c r="D194" s="71">
        <v>6</v>
      </c>
      <c r="E194" s="37"/>
      <c r="F194" s="34">
        <f t="shared" ref="F194" si="12">+D194*E194</f>
        <v>0</v>
      </c>
    </row>
    <row r="195" spans="1:6" x14ac:dyDescent="0.25">
      <c r="A195" s="20" t="s">
        <v>51</v>
      </c>
      <c r="B195" s="16"/>
      <c r="C195" s="16"/>
      <c r="D195" s="67"/>
      <c r="E195" s="24"/>
      <c r="F195" s="36">
        <f>SUM(F193:F194)</f>
        <v>0</v>
      </c>
    </row>
    <row r="196" spans="1:6" x14ac:dyDescent="0.25">
      <c r="A196" s="18" t="s">
        <v>36</v>
      </c>
      <c r="B196" s="15" t="s">
        <v>37</v>
      </c>
      <c r="C196" s="15" t="s">
        <v>55</v>
      </c>
      <c r="D196" s="69"/>
      <c r="E196" s="42"/>
      <c r="F196" s="44"/>
    </row>
    <row r="197" spans="1:6" x14ac:dyDescent="0.25">
      <c r="A197" s="3" t="s">
        <v>35</v>
      </c>
      <c r="B197" s="7">
        <v>398237020001</v>
      </c>
      <c r="C197" s="5" t="s">
        <v>43</v>
      </c>
      <c r="D197" s="71">
        <v>1</v>
      </c>
      <c r="E197" s="26"/>
      <c r="F197" s="34">
        <f>+D197*E197</f>
        <v>0</v>
      </c>
    </row>
    <row r="198" spans="1:6" x14ac:dyDescent="0.25">
      <c r="A198" s="3" t="s">
        <v>34</v>
      </c>
      <c r="B198" s="7">
        <v>4010641</v>
      </c>
      <c r="C198" s="5" t="s">
        <v>43</v>
      </c>
      <c r="D198" s="71">
        <v>1</v>
      </c>
      <c r="E198" s="26"/>
      <c r="F198" s="34">
        <f t="shared" ref="F198" si="13">+D198*E198</f>
        <v>0</v>
      </c>
    </row>
    <row r="199" spans="1:6" ht="15.75" thickBot="1" x14ac:dyDescent="0.3">
      <c r="A199" s="52" t="s">
        <v>51</v>
      </c>
      <c r="B199" s="54"/>
      <c r="C199" s="54"/>
      <c r="D199" s="68"/>
      <c r="E199" s="55"/>
      <c r="F199" s="56">
        <f>SUM(F197:F198)</f>
        <v>0</v>
      </c>
    </row>
    <row r="200" spans="1:6" ht="15.75" thickBot="1" x14ac:dyDescent="0.3">
      <c r="A200" s="22" t="s">
        <v>377</v>
      </c>
      <c r="B200" s="23"/>
      <c r="C200" s="23"/>
      <c r="D200" s="70"/>
      <c r="E200" s="23"/>
      <c r="F200" s="50">
        <f>+F169+F189+F195+F199</f>
        <v>0</v>
      </c>
    </row>
    <row r="203" spans="1:6" ht="15.75" thickBot="1" x14ac:dyDescent="0.3"/>
    <row r="204" spans="1:6" ht="30" x14ac:dyDescent="0.25">
      <c r="A204" s="35" t="s">
        <v>149</v>
      </c>
      <c r="B204" s="28"/>
      <c r="C204" s="28"/>
      <c r="D204" s="30" t="s">
        <v>107</v>
      </c>
      <c r="E204" s="31" t="s">
        <v>100</v>
      </c>
      <c r="F204" s="32" t="s">
        <v>101</v>
      </c>
    </row>
    <row r="205" spans="1:6" x14ac:dyDescent="0.25">
      <c r="A205" s="27" t="s">
        <v>130</v>
      </c>
      <c r="B205" s="15" t="s">
        <v>0</v>
      </c>
      <c r="C205" s="41"/>
      <c r="D205" s="42"/>
      <c r="E205" s="41"/>
      <c r="F205" s="43"/>
    </row>
    <row r="206" spans="1:6" x14ac:dyDescent="0.25">
      <c r="A206" s="1" t="s">
        <v>3</v>
      </c>
      <c r="B206" s="5" t="s">
        <v>153</v>
      </c>
      <c r="C206" s="3"/>
      <c r="D206" s="25">
        <v>3</v>
      </c>
      <c r="E206" s="33"/>
      <c r="F206" s="34">
        <f>+D206*E206</f>
        <v>0</v>
      </c>
    </row>
    <row r="207" spans="1:6" x14ac:dyDescent="0.25">
      <c r="A207" s="3" t="s">
        <v>14</v>
      </c>
      <c r="B207" s="5" t="s">
        <v>153</v>
      </c>
      <c r="C207" s="3"/>
      <c r="D207" s="25">
        <v>3</v>
      </c>
      <c r="E207" s="33"/>
      <c r="F207" s="34">
        <f t="shared" ref="F207:F213" si="14">+D207*E207</f>
        <v>0</v>
      </c>
    </row>
    <row r="208" spans="1:6" x14ac:dyDescent="0.25">
      <c r="A208" s="3" t="s">
        <v>4</v>
      </c>
      <c r="B208" s="5" t="s">
        <v>153</v>
      </c>
      <c r="C208" s="3"/>
      <c r="D208" s="25">
        <v>3</v>
      </c>
      <c r="E208" s="33"/>
      <c r="F208" s="34">
        <f t="shared" si="14"/>
        <v>0</v>
      </c>
    </row>
    <row r="209" spans="1:6" x14ac:dyDescent="0.25">
      <c r="A209" s="3" t="s">
        <v>7</v>
      </c>
      <c r="B209" s="5" t="s">
        <v>153</v>
      </c>
      <c r="C209" s="3"/>
      <c r="D209" s="25">
        <v>3</v>
      </c>
      <c r="E209" s="33"/>
      <c r="F209" s="34">
        <f t="shared" si="14"/>
        <v>0</v>
      </c>
    </row>
    <row r="210" spans="1:6" x14ac:dyDescent="0.25">
      <c r="A210" s="3" t="s">
        <v>24</v>
      </c>
      <c r="B210" s="5" t="s">
        <v>153</v>
      </c>
      <c r="C210" s="3"/>
      <c r="D210" s="25">
        <v>3</v>
      </c>
      <c r="E210" s="33"/>
      <c r="F210" s="34">
        <f t="shared" si="14"/>
        <v>0</v>
      </c>
    </row>
    <row r="211" spans="1:6" x14ac:dyDescent="0.25">
      <c r="A211" s="3" t="s">
        <v>19</v>
      </c>
      <c r="B211" s="5" t="s">
        <v>153</v>
      </c>
      <c r="C211" s="3"/>
      <c r="D211" s="25">
        <v>3</v>
      </c>
      <c r="E211" s="33"/>
      <c r="F211" s="34">
        <f t="shared" si="14"/>
        <v>0</v>
      </c>
    </row>
    <row r="212" spans="1:6" x14ac:dyDescent="0.25">
      <c r="A212" s="3" t="s">
        <v>31</v>
      </c>
      <c r="B212" s="5" t="s">
        <v>153</v>
      </c>
      <c r="C212" s="3"/>
      <c r="D212" s="25">
        <v>3</v>
      </c>
      <c r="E212" s="33"/>
      <c r="F212" s="34">
        <f t="shared" si="14"/>
        <v>0</v>
      </c>
    </row>
    <row r="213" spans="1:6" x14ac:dyDescent="0.25">
      <c r="A213" s="4" t="s">
        <v>54</v>
      </c>
      <c r="B213" s="5" t="s">
        <v>153</v>
      </c>
      <c r="C213" s="3"/>
      <c r="D213" s="25">
        <v>3</v>
      </c>
      <c r="E213" s="33"/>
      <c r="F213" s="34">
        <f t="shared" si="14"/>
        <v>0</v>
      </c>
    </row>
    <row r="214" spans="1:6" x14ac:dyDescent="0.25">
      <c r="A214" s="20" t="s">
        <v>51</v>
      </c>
      <c r="B214" s="17"/>
      <c r="C214" s="16"/>
      <c r="D214" s="24"/>
      <c r="E214" s="24"/>
      <c r="F214" s="36">
        <f>SUM(F206:F213)</f>
        <v>0</v>
      </c>
    </row>
    <row r="215" spans="1:6" x14ac:dyDescent="0.25">
      <c r="A215" s="27" t="s">
        <v>132</v>
      </c>
      <c r="B215" s="15" t="s">
        <v>0</v>
      </c>
      <c r="C215" s="41"/>
      <c r="D215" s="42"/>
      <c r="E215" s="41"/>
      <c r="F215" s="43"/>
    </row>
    <row r="216" spans="1:6" x14ac:dyDescent="0.25">
      <c r="A216" s="3" t="s">
        <v>3</v>
      </c>
      <c r="B216" s="5" t="s">
        <v>131</v>
      </c>
      <c r="C216" s="3"/>
      <c r="D216" s="25">
        <v>4</v>
      </c>
      <c r="E216" s="6"/>
      <c r="F216" s="34">
        <f>+D216*E216</f>
        <v>0</v>
      </c>
    </row>
    <row r="217" spans="1:6" x14ac:dyDescent="0.25">
      <c r="A217" s="3" t="s">
        <v>14</v>
      </c>
      <c r="B217" s="5" t="s">
        <v>131</v>
      </c>
      <c r="C217" s="3"/>
      <c r="D217" s="25">
        <v>4</v>
      </c>
      <c r="E217" s="6"/>
      <c r="F217" s="34">
        <f t="shared" ref="F217:F227" si="15">+D217*E217</f>
        <v>0</v>
      </c>
    </row>
    <row r="218" spans="1:6" x14ac:dyDescent="0.25">
      <c r="A218" s="3" t="s">
        <v>4</v>
      </c>
      <c r="B218" s="5" t="s">
        <v>131</v>
      </c>
      <c r="C218" s="3"/>
      <c r="D218" s="25">
        <v>4</v>
      </c>
      <c r="E218" s="6"/>
      <c r="F218" s="34">
        <f t="shared" si="15"/>
        <v>0</v>
      </c>
    </row>
    <row r="219" spans="1:6" x14ac:dyDescent="0.25">
      <c r="A219" s="4" t="s">
        <v>7</v>
      </c>
      <c r="B219" s="5" t="s">
        <v>131</v>
      </c>
      <c r="C219" s="3"/>
      <c r="D219" s="25">
        <v>4</v>
      </c>
      <c r="E219" s="6"/>
      <c r="F219" s="34">
        <f t="shared" si="15"/>
        <v>0</v>
      </c>
    </row>
    <row r="220" spans="1:6" x14ac:dyDescent="0.25">
      <c r="A220" s="3" t="s">
        <v>24</v>
      </c>
      <c r="B220" s="5" t="s">
        <v>131</v>
      </c>
      <c r="C220" s="3"/>
      <c r="D220" s="25">
        <v>4</v>
      </c>
      <c r="E220" s="6"/>
      <c r="F220" s="34">
        <f t="shared" si="15"/>
        <v>0</v>
      </c>
    </row>
    <row r="221" spans="1:6" x14ac:dyDescent="0.25">
      <c r="A221" s="3" t="s">
        <v>19</v>
      </c>
      <c r="B221" s="5" t="s">
        <v>131</v>
      </c>
      <c r="C221" s="3"/>
      <c r="D221" s="25">
        <v>4</v>
      </c>
      <c r="E221" s="6"/>
      <c r="F221" s="34">
        <f t="shared" si="15"/>
        <v>0</v>
      </c>
    </row>
    <row r="222" spans="1:6" x14ac:dyDescent="0.25">
      <c r="A222" s="3" t="s">
        <v>1</v>
      </c>
      <c r="B222" s="5" t="s">
        <v>131</v>
      </c>
      <c r="C222" s="3"/>
      <c r="D222" s="25">
        <v>4</v>
      </c>
      <c r="E222" s="6"/>
      <c r="F222" s="34">
        <f t="shared" si="15"/>
        <v>0</v>
      </c>
    </row>
    <row r="223" spans="1:6" x14ac:dyDescent="0.25">
      <c r="A223" s="4" t="s">
        <v>25</v>
      </c>
      <c r="B223" s="5" t="s">
        <v>131</v>
      </c>
      <c r="C223" s="3"/>
      <c r="D223" s="25">
        <v>4</v>
      </c>
      <c r="E223" s="6"/>
      <c r="F223" s="34">
        <f t="shared" si="15"/>
        <v>0</v>
      </c>
    </row>
    <row r="224" spans="1:6" x14ac:dyDescent="0.25">
      <c r="A224" s="3" t="s">
        <v>30</v>
      </c>
      <c r="B224" s="5" t="s">
        <v>131</v>
      </c>
      <c r="C224" s="3"/>
      <c r="D224" s="25">
        <v>4</v>
      </c>
      <c r="E224" s="6"/>
      <c r="F224" s="34">
        <f t="shared" si="15"/>
        <v>0</v>
      </c>
    </row>
    <row r="225" spans="1:6" x14ac:dyDescent="0.25">
      <c r="A225" s="3" t="s">
        <v>26</v>
      </c>
      <c r="B225" s="5" t="s">
        <v>131</v>
      </c>
      <c r="C225" s="3"/>
      <c r="D225" s="25">
        <v>4</v>
      </c>
      <c r="E225" s="6"/>
      <c r="F225" s="34">
        <f t="shared" si="15"/>
        <v>0</v>
      </c>
    </row>
    <row r="226" spans="1:6" x14ac:dyDescent="0.25">
      <c r="A226" s="3" t="s">
        <v>32</v>
      </c>
      <c r="B226" s="5" t="s">
        <v>131</v>
      </c>
      <c r="C226" s="3"/>
      <c r="D226" s="25">
        <v>4</v>
      </c>
      <c r="E226" s="6"/>
      <c r="F226" s="34">
        <f t="shared" si="15"/>
        <v>0</v>
      </c>
    </row>
    <row r="227" spans="1:6" ht="30" x14ac:dyDescent="0.25">
      <c r="A227" s="11" t="s">
        <v>52</v>
      </c>
      <c r="B227" s="5" t="s">
        <v>131</v>
      </c>
      <c r="C227" s="3"/>
      <c r="D227" s="25">
        <v>4</v>
      </c>
      <c r="E227" s="6"/>
      <c r="F227" s="34">
        <f t="shared" si="15"/>
        <v>0</v>
      </c>
    </row>
    <row r="228" spans="1:6" x14ac:dyDescent="0.25">
      <c r="A228" s="20" t="s">
        <v>51</v>
      </c>
      <c r="B228" s="17"/>
      <c r="C228" s="16"/>
      <c r="D228" s="24"/>
      <c r="E228" s="24"/>
      <c r="F228" s="36">
        <f>SUM(F216:F227)</f>
        <v>0</v>
      </c>
    </row>
    <row r="229" spans="1:6" x14ac:dyDescent="0.25">
      <c r="A229" s="27" t="s">
        <v>133</v>
      </c>
      <c r="B229" s="15" t="s">
        <v>0</v>
      </c>
      <c r="C229" s="41"/>
      <c r="D229" s="42"/>
      <c r="E229" s="41"/>
      <c r="F229" s="43"/>
    </row>
    <row r="230" spans="1:6" x14ac:dyDescent="0.25">
      <c r="A230" s="3" t="s">
        <v>3</v>
      </c>
      <c r="B230" s="5" t="s">
        <v>27</v>
      </c>
      <c r="C230" s="3"/>
      <c r="D230" s="25">
        <v>2</v>
      </c>
      <c r="E230" s="6"/>
      <c r="F230" s="34">
        <f>+D230*E230</f>
        <v>0</v>
      </c>
    </row>
    <row r="231" spans="1:6" x14ac:dyDescent="0.25">
      <c r="A231" s="3" t="s">
        <v>14</v>
      </c>
      <c r="B231" s="5" t="s">
        <v>27</v>
      </c>
      <c r="C231" s="3"/>
      <c r="D231" s="25">
        <v>2</v>
      </c>
      <c r="E231" s="6"/>
      <c r="F231" s="34">
        <f t="shared" ref="F231:F256" si="16">+D231*E231</f>
        <v>0</v>
      </c>
    </row>
    <row r="232" spans="1:6" x14ac:dyDescent="0.25">
      <c r="A232" s="3" t="s">
        <v>4</v>
      </c>
      <c r="B232" s="5" t="s">
        <v>27</v>
      </c>
      <c r="C232" s="3"/>
      <c r="D232" s="25">
        <v>2</v>
      </c>
      <c r="E232" s="6"/>
      <c r="F232" s="34">
        <f t="shared" si="16"/>
        <v>0</v>
      </c>
    </row>
    <row r="233" spans="1:6" x14ac:dyDescent="0.25">
      <c r="A233" s="4" t="s">
        <v>7</v>
      </c>
      <c r="B233" s="5" t="s">
        <v>27</v>
      </c>
      <c r="C233" s="3"/>
      <c r="D233" s="25">
        <v>2</v>
      </c>
      <c r="E233" s="6"/>
      <c r="F233" s="34">
        <f t="shared" si="16"/>
        <v>0</v>
      </c>
    </row>
    <row r="234" spans="1:6" x14ac:dyDescent="0.25">
      <c r="A234" s="3" t="s">
        <v>24</v>
      </c>
      <c r="B234" s="5" t="s">
        <v>27</v>
      </c>
      <c r="C234" s="3"/>
      <c r="D234" s="25">
        <v>2</v>
      </c>
      <c r="E234" s="6"/>
      <c r="F234" s="34">
        <f t="shared" si="16"/>
        <v>0</v>
      </c>
    </row>
    <row r="235" spans="1:6" x14ac:dyDescent="0.25">
      <c r="A235" s="3" t="s">
        <v>19</v>
      </c>
      <c r="B235" s="5" t="s">
        <v>27</v>
      </c>
      <c r="C235" s="3"/>
      <c r="D235" s="25">
        <v>2</v>
      </c>
      <c r="E235" s="6"/>
      <c r="F235" s="34">
        <f t="shared" si="16"/>
        <v>0</v>
      </c>
    </row>
    <row r="236" spans="1:6" x14ac:dyDescent="0.25">
      <c r="A236" s="3" t="s">
        <v>1</v>
      </c>
      <c r="B236" s="5" t="s">
        <v>27</v>
      </c>
      <c r="C236" s="3"/>
      <c r="D236" s="25">
        <v>2</v>
      </c>
      <c r="E236" s="6"/>
      <c r="F236" s="34">
        <f t="shared" si="16"/>
        <v>0</v>
      </c>
    </row>
    <row r="237" spans="1:6" x14ac:dyDescent="0.25">
      <c r="A237" s="4" t="s">
        <v>25</v>
      </c>
      <c r="B237" s="5" t="s">
        <v>27</v>
      </c>
      <c r="C237" s="3"/>
      <c r="D237" s="25">
        <v>2</v>
      </c>
      <c r="E237" s="6"/>
      <c r="F237" s="34">
        <f t="shared" si="16"/>
        <v>0</v>
      </c>
    </row>
    <row r="238" spans="1:6" x14ac:dyDescent="0.25">
      <c r="A238" s="3" t="s">
        <v>30</v>
      </c>
      <c r="B238" s="5" t="s">
        <v>27</v>
      </c>
      <c r="C238" s="3"/>
      <c r="D238" s="25">
        <v>2</v>
      </c>
      <c r="E238" s="6"/>
      <c r="F238" s="34">
        <f t="shared" si="16"/>
        <v>0</v>
      </c>
    </row>
    <row r="239" spans="1:6" x14ac:dyDescent="0.25">
      <c r="A239" s="3" t="s">
        <v>134</v>
      </c>
      <c r="B239" s="5" t="s">
        <v>27</v>
      </c>
      <c r="C239" s="3"/>
      <c r="D239" s="25">
        <v>2</v>
      </c>
      <c r="E239" s="6"/>
      <c r="F239" s="34">
        <f t="shared" si="16"/>
        <v>0</v>
      </c>
    </row>
    <row r="240" spans="1:6" x14ac:dyDescent="0.25">
      <c r="A240" s="3" t="s">
        <v>135</v>
      </c>
      <c r="B240" s="5" t="s">
        <v>27</v>
      </c>
      <c r="C240" s="3"/>
      <c r="D240" s="25">
        <v>2</v>
      </c>
      <c r="E240" s="6"/>
      <c r="F240" s="34">
        <f t="shared" si="16"/>
        <v>0</v>
      </c>
    </row>
    <row r="241" spans="1:6" x14ac:dyDescent="0.25">
      <c r="A241" s="3" t="s">
        <v>31</v>
      </c>
      <c r="B241" s="5" t="s">
        <v>27</v>
      </c>
      <c r="C241" s="3"/>
      <c r="D241" s="25">
        <v>2</v>
      </c>
      <c r="E241" s="6"/>
      <c r="F241" s="34">
        <f t="shared" si="16"/>
        <v>0</v>
      </c>
    </row>
    <row r="242" spans="1:6" x14ac:dyDescent="0.25">
      <c r="A242" s="4" t="s">
        <v>136</v>
      </c>
      <c r="B242" s="5" t="s">
        <v>27</v>
      </c>
      <c r="C242" s="3"/>
      <c r="D242" s="25">
        <v>2</v>
      </c>
      <c r="E242" s="6"/>
      <c r="F242" s="34">
        <f t="shared" si="16"/>
        <v>0</v>
      </c>
    </row>
    <row r="243" spans="1:6" x14ac:dyDescent="0.25">
      <c r="A243" s="3" t="s">
        <v>137</v>
      </c>
      <c r="B243" s="5" t="s">
        <v>27</v>
      </c>
      <c r="C243" s="3"/>
      <c r="D243" s="25">
        <v>2</v>
      </c>
      <c r="E243" s="6"/>
      <c r="F243" s="34">
        <f t="shared" si="16"/>
        <v>0</v>
      </c>
    </row>
    <row r="244" spans="1:6" x14ac:dyDescent="0.25">
      <c r="A244" s="3" t="s">
        <v>138</v>
      </c>
      <c r="B244" s="5" t="s">
        <v>27</v>
      </c>
      <c r="C244" s="3"/>
      <c r="D244" s="25">
        <v>2</v>
      </c>
      <c r="E244" s="6"/>
      <c r="F244" s="34">
        <f t="shared" si="16"/>
        <v>0</v>
      </c>
    </row>
    <row r="245" spans="1:6" x14ac:dyDescent="0.25">
      <c r="A245" s="3" t="s">
        <v>139</v>
      </c>
      <c r="B245" s="5" t="s">
        <v>27</v>
      </c>
      <c r="C245" s="3"/>
      <c r="D245" s="25">
        <v>2</v>
      </c>
      <c r="E245" s="6"/>
      <c r="F245" s="34">
        <f t="shared" si="16"/>
        <v>0</v>
      </c>
    </row>
    <row r="246" spans="1:6" x14ac:dyDescent="0.25">
      <c r="A246" s="4" t="s">
        <v>140</v>
      </c>
      <c r="B246" s="5" t="s">
        <v>27</v>
      </c>
      <c r="C246" s="3"/>
      <c r="D246" s="25">
        <v>2</v>
      </c>
      <c r="E246" s="6"/>
      <c r="F246" s="34">
        <f t="shared" si="16"/>
        <v>0</v>
      </c>
    </row>
    <row r="247" spans="1:6" x14ac:dyDescent="0.25">
      <c r="A247" s="3" t="s">
        <v>141</v>
      </c>
      <c r="B247" s="5" t="s">
        <v>27</v>
      </c>
      <c r="C247" s="3"/>
      <c r="D247" s="25">
        <v>2</v>
      </c>
      <c r="E247" s="6"/>
      <c r="F247" s="34">
        <f t="shared" si="16"/>
        <v>0</v>
      </c>
    </row>
    <row r="248" spans="1:6" x14ac:dyDescent="0.25">
      <c r="A248" s="3" t="s">
        <v>142</v>
      </c>
      <c r="B248" s="5" t="s">
        <v>27</v>
      </c>
      <c r="C248" s="3"/>
      <c r="D248" s="25">
        <v>2</v>
      </c>
      <c r="E248" s="6"/>
      <c r="F248" s="34">
        <f t="shared" si="16"/>
        <v>0</v>
      </c>
    </row>
    <row r="249" spans="1:6" x14ac:dyDescent="0.25">
      <c r="A249" s="3" t="s">
        <v>143</v>
      </c>
      <c r="B249" s="5" t="s">
        <v>27</v>
      </c>
      <c r="C249" s="3"/>
      <c r="D249" s="25">
        <v>2</v>
      </c>
      <c r="E249" s="6"/>
      <c r="F249" s="34">
        <f t="shared" si="16"/>
        <v>0</v>
      </c>
    </row>
    <row r="250" spans="1:6" x14ac:dyDescent="0.25">
      <c r="A250" s="3" t="s">
        <v>32</v>
      </c>
      <c r="B250" s="5" t="s">
        <v>27</v>
      </c>
      <c r="C250" s="3"/>
      <c r="D250" s="25">
        <v>2</v>
      </c>
      <c r="E250" s="6"/>
      <c r="F250" s="34">
        <f t="shared" si="16"/>
        <v>0</v>
      </c>
    </row>
    <row r="251" spans="1:6" x14ac:dyDescent="0.25">
      <c r="A251" s="4" t="s">
        <v>144</v>
      </c>
      <c r="B251" s="5" t="s">
        <v>27</v>
      </c>
      <c r="C251" s="3"/>
      <c r="D251" s="25">
        <v>2</v>
      </c>
      <c r="E251" s="6"/>
      <c r="F251" s="34">
        <f t="shared" si="16"/>
        <v>0</v>
      </c>
    </row>
    <row r="252" spans="1:6" x14ac:dyDescent="0.25">
      <c r="A252" s="3" t="s">
        <v>145</v>
      </c>
      <c r="B252" s="5" t="s">
        <v>27</v>
      </c>
      <c r="C252" s="3"/>
      <c r="D252" s="25">
        <v>2</v>
      </c>
      <c r="E252" s="6"/>
      <c r="F252" s="34">
        <f t="shared" si="16"/>
        <v>0</v>
      </c>
    </row>
    <row r="253" spans="1:6" x14ac:dyDescent="0.25">
      <c r="A253" s="3" t="s">
        <v>146</v>
      </c>
      <c r="B253" s="5" t="s">
        <v>27</v>
      </c>
      <c r="C253" s="3"/>
      <c r="D253" s="25">
        <v>2</v>
      </c>
      <c r="E253" s="6"/>
      <c r="F253" s="34">
        <f t="shared" si="16"/>
        <v>0</v>
      </c>
    </row>
    <row r="254" spans="1:6" x14ac:dyDescent="0.25">
      <c r="A254" s="3" t="s">
        <v>147</v>
      </c>
      <c r="B254" s="5" t="s">
        <v>27</v>
      </c>
      <c r="C254" s="3"/>
      <c r="D254" s="25">
        <v>2</v>
      </c>
      <c r="E254" s="6"/>
      <c r="F254" s="34">
        <f t="shared" si="16"/>
        <v>0</v>
      </c>
    </row>
    <row r="255" spans="1:6" x14ac:dyDescent="0.25">
      <c r="A255" s="3" t="s">
        <v>148</v>
      </c>
      <c r="B255" s="5" t="s">
        <v>42</v>
      </c>
      <c r="C255" s="3"/>
      <c r="D255" s="25">
        <v>2</v>
      </c>
      <c r="E255" s="6"/>
      <c r="F255" s="34">
        <f t="shared" si="16"/>
        <v>0</v>
      </c>
    </row>
    <row r="256" spans="1:6" ht="60" x14ac:dyDescent="0.25">
      <c r="A256" s="72" t="s">
        <v>174</v>
      </c>
      <c r="B256" s="5" t="s">
        <v>43</v>
      </c>
      <c r="C256" s="3"/>
      <c r="D256" s="26">
        <v>2</v>
      </c>
      <c r="E256" s="6"/>
      <c r="F256" s="34">
        <f t="shared" si="16"/>
        <v>0</v>
      </c>
    </row>
    <row r="257" spans="1:6" ht="15.75" thickBot="1" x14ac:dyDescent="0.3">
      <c r="A257" s="52" t="s">
        <v>51</v>
      </c>
      <c r="B257" s="53"/>
      <c r="C257" s="54"/>
      <c r="D257" s="55"/>
      <c r="E257" s="55"/>
      <c r="F257" s="56">
        <f>SUM(F230:F256)</f>
        <v>0</v>
      </c>
    </row>
    <row r="258" spans="1:6" x14ac:dyDescent="0.25">
      <c r="A258" s="27" t="s">
        <v>182</v>
      </c>
      <c r="B258" s="15" t="s">
        <v>0</v>
      </c>
      <c r="C258" s="41"/>
      <c r="D258" s="42"/>
      <c r="E258" s="41"/>
      <c r="F258" s="43"/>
    </row>
    <row r="259" spans="1:6" x14ac:dyDescent="0.25">
      <c r="A259" s="1" t="s">
        <v>3</v>
      </c>
      <c r="B259" s="5" t="s">
        <v>153</v>
      </c>
      <c r="C259" s="3"/>
      <c r="D259" s="25">
        <v>3</v>
      </c>
      <c r="E259" s="33"/>
      <c r="F259" s="34">
        <f>+D259*E259</f>
        <v>0</v>
      </c>
    </row>
    <row r="260" spans="1:6" x14ac:dyDescent="0.25">
      <c r="A260" s="3" t="s">
        <v>14</v>
      </c>
      <c r="B260" s="5" t="s">
        <v>153</v>
      </c>
      <c r="C260" s="3"/>
      <c r="D260" s="25">
        <v>3</v>
      </c>
      <c r="E260" s="33"/>
      <c r="F260" s="34">
        <f t="shared" ref="F260:F265" si="17">+D260*E260</f>
        <v>0</v>
      </c>
    </row>
    <row r="261" spans="1:6" x14ac:dyDescent="0.25">
      <c r="A261" s="3" t="s">
        <v>4</v>
      </c>
      <c r="B261" s="5" t="s">
        <v>153</v>
      </c>
      <c r="C261" s="3"/>
      <c r="D261" s="25">
        <v>3</v>
      </c>
      <c r="E261" s="33"/>
      <c r="F261" s="34">
        <f t="shared" si="17"/>
        <v>0</v>
      </c>
    </row>
    <row r="262" spans="1:6" x14ac:dyDescent="0.25">
      <c r="A262" s="3" t="s">
        <v>7</v>
      </c>
      <c r="B262" s="5" t="s">
        <v>153</v>
      </c>
      <c r="C262" s="3"/>
      <c r="D262" s="25">
        <v>3</v>
      </c>
      <c r="E262" s="33"/>
      <c r="F262" s="34">
        <f t="shared" si="17"/>
        <v>0</v>
      </c>
    </row>
    <row r="263" spans="1:6" x14ac:dyDescent="0.25">
      <c r="A263" s="3" t="s">
        <v>24</v>
      </c>
      <c r="B263" s="5" t="s">
        <v>153</v>
      </c>
      <c r="C263" s="3"/>
      <c r="D263" s="25">
        <v>3</v>
      </c>
      <c r="E263" s="33"/>
      <c r="F263" s="34">
        <f t="shared" si="17"/>
        <v>0</v>
      </c>
    </row>
    <row r="264" spans="1:6" x14ac:dyDescent="0.25">
      <c r="A264" s="3" t="s">
        <v>19</v>
      </c>
      <c r="B264" s="5" t="s">
        <v>153</v>
      </c>
      <c r="C264" s="3"/>
      <c r="D264" s="25">
        <v>3</v>
      </c>
      <c r="E264" s="33"/>
      <c r="F264" s="34">
        <f t="shared" si="17"/>
        <v>0</v>
      </c>
    </row>
    <row r="265" spans="1:6" x14ac:dyDescent="0.25">
      <c r="A265" s="3" t="s">
        <v>31</v>
      </c>
      <c r="B265" s="5" t="s">
        <v>153</v>
      </c>
      <c r="C265" s="3"/>
      <c r="D265" s="25">
        <v>3</v>
      </c>
      <c r="E265" s="33"/>
      <c r="F265" s="34">
        <f t="shared" si="17"/>
        <v>0</v>
      </c>
    </row>
    <row r="266" spans="1:6" x14ac:dyDescent="0.25">
      <c r="A266" s="20" t="s">
        <v>51</v>
      </c>
      <c r="B266" s="17"/>
      <c r="C266" s="16"/>
      <c r="D266" s="24"/>
      <c r="E266" s="24"/>
      <c r="F266" s="36">
        <f>SUM(F259:F265)</f>
        <v>0</v>
      </c>
    </row>
    <row r="267" spans="1:6" x14ac:dyDescent="0.25">
      <c r="A267" s="27" t="s">
        <v>184</v>
      </c>
      <c r="B267" s="15" t="s">
        <v>0</v>
      </c>
      <c r="C267" s="41"/>
      <c r="D267" s="42"/>
      <c r="E267" s="41"/>
      <c r="F267" s="43"/>
    </row>
    <row r="268" spans="1:6" x14ac:dyDescent="0.25">
      <c r="A268" s="3" t="s">
        <v>3</v>
      </c>
      <c r="B268" s="5" t="s">
        <v>131</v>
      </c>
      <c r="C268" s="3"/>
      <c r="D268" s="25">
        <v>4</v>
      </c>
      <c r="E268" s="6"/>
      <c r="F268" s="34">
        <f>+D268*E268</f>
        <v>0</v>
      </c>
    </row>
    <row r="269" spans="1:6" x14ac:dyDescent="0.25">
      <c r="A269" s="3" t="s">
        <v>14</v>
      </c>
      <c r="B269" s="5" t="s">
        <v>131</v>
      </c>
      <c r="C269" s="3"/>
      <c r="D269" s="25">
        <v>4</v>
      </c>
      <c r="E269" s="6"/>
      <c r="F269" s="34">
        <f t="shared" ref="F269:F278" si="18">+D269*E269</f>
        <v>0</v>
      </c>
    </row>
    <row r="270" spans="1:6" x14ac:dyDescent="0.25">
      <c r="A270" s="3" t="s">
        <v>4</v>
      </c>
      <c r="B270" s="5" t="s">
        <v>131</v>
      </c>
      <c r="C270" s="3"/>
      <c r="D270" s="25">
        <v>4</v>
      </c>
      <c r="E270" s="6"/>
      <c r="F270" s="34">
        <f t="shared" si="18"/>
        <v>0</v>
      </c>
    </row>
    <row r="271" spans="1:6" x14ac:dyDescent="0.25">
      <c r="A271" s="4" t="s">
        <v>7</v>
      </c>
      <c r="B271" s="5" t="s">
        <v>131</v>
      </c>
      <c r="C271" s="3"/>
      <c r="D271" s="25">
        <v>4</v>
      </c>
      <c r="E271" s="6"/>
      <c r="F271" s="34">
        <f t="shared" si="18"/>
        <v>0</v>
      </c>
    </row>
    <row r="272" spans="1:6" x14ac:dyDescent="0.25">
      <c r="A272" s="3" t="s">
        <v>24</v>
      </c>
      <c r="B272" s="5" t="s">
        <v>131</v>
      </c>
      <c r="C272" s="3"/>
      <c r="D272" s="25">
        <v>4</v>
      </c>
      <c r="E272" s="6"/>
      <c r="F272" s="34">
        <f t="shared" si="18"/>
        <v>0</v>
      </c>
    </row>
    <row r="273" spans="1:6" x14ac:dyDescent="0.25">
      <c r="A273" s="3" t="s">
        <v>19</v>
      </c>
      <c r="B273" s="5" t="s">
        <v>131</v>
      </c>
      <c r="C273" s="3"/>
      <c r="D273" s="25">
        <v>4</v>
      </c>
      <c r="E273" s="6"/>
      <c r="F273" s="34">
        <f t="shared" si="18"/>
        <v>0</v>
      </c>
    </row>
    <row r="274" spans="1:6" x14ac:dyDescent="0.25">
      <c r="A274" s="3" t="s">
        <v>1</v>
      </c>
      <c r="B274" s="5" t="s">
        <v>131</v>
      </c>
      <c r="C274" s="3"/>
      <c r="D274" s="25">
        <v>4</v>
      </c>
      <c r="E274" s="6"/>
      <c r="F274" s="34">
        <f t="shared" si="18"/>
        <v>0</v>
      </c>
    </row>
    <row r="275" spans="1:6" x14ac:dyDescent="0.25">
      <c r="A275" s="4" t="s">
        <v>25</v>
      </c>
      <c r="B275" s="5" t="s">
        <v>131</v>
      </c>
      <c r="C275" s="3"/>
      <c r="D275" s="25">
        <v>4</v>
      </c>
      <c r="E275" s="6"/>
      <c r="F275" s="34">
        <f t="shared" si="18"/>
        <v>0</v>
      </c>
    </row>
    <row r="276" spans="1:6" x14ac:dyDescent="0.25">
      <c r="A276" s="3" t="s">
        <v>30</v>
      </c>
      <c r="B276" s="5" t="s">
        <v>131</v>
      </c>
      <c r="C276" s="3"/>
      <c r="D276" s="25">
        <v>4</v>
      </c>
      <c r="E276" s="6"/>
      <c r="F276" s="34">
        <f t="shared" si="18"/>
        <v>0</v>
      </c>
    </row>
    <row r="277" spans="1:6" x14ac:dyDescent="0.25">
      <c r="A277" s="3" t="s">
        <v>26</v>
      </c>
      <c r="B277" s="5" t="s">
        <v>131</v>
      </c>
      <c r="C277" s="3"/>
      <c r="D277" s="25">
        <v>4</v>
      </c>
      <c r="E277" s="6"/>
      <c r="F277" s="34">
        <f t="shared" si="18"/>
        <v>0</v>
      </c>
    </row>
    <row r="278" spans="1:6" x14ac:dyDescent="0.25">
      <c r="A278" s="3" t="s">
        <v>32</v>
      </c>
      <c r="B278" s="5" t="s">
        <v>131</v>
      </c>
      <c r="C278" s="3"/>
      <c r="D278" s="25">
        <v>4</v>
      </c>
      <c r="E278" s="6"/>
      <c r="F278" s="34">
        <f t="shared" si="18"/>
        <v>0</v>
      </c>
    </row>
    <row r="279" spans="1:6" x14ac:dyDescent="0.25">
      <c r="A279" s="20" t="s">
        <v>51</v>
      </c>
      <c r="B279" s="17"/>
      <c r="C279" s="16"/>
      <c r="D279" s="24"/>
      <c r="E279" s="24"/>
      <c r="F279" s="36">
        <v>0</v>
      </c>
    </row>
    <row r="280" spans="1:6" x14ac:dyDescent="0.25">
      <c r="A280" s="27" t="s">
        <v>183</v>
      </c>
      <c r="B280" s="15" t="s">
        <v>0</v>
      </c>
      <c r="C280" s="41"/>
      <c r="D280" s="42"/>
      <c r="E280" s="41"/>
      <c r="F280" s="43"/>
    </row>
    <row r="281" spans="1:6" x14ac:dyDescent="0.25">
      <c r="A281" s="3" t="s">
        <v>3</v>
      </c>
      <c r="B281" s="5" t="s">
        <v>27</v>
      </c>
      <c r="C281" s="3"/>
      <c r="D281" s="25">
        <v>1</v>
      </c>
      <c r="E281" s="6"/>
      <c r="F281" s="34">
        <f>+D281*E281</f>
        <v>0</v>
      </c>
    </row>
    <row r="282" spans="1:6" x14ac:dyDescent="0.25">
      <c r="A282" s="3" t="s">
        <v>14</v>
      </c>
      <c r="B282" s="5" t="s">
        <v>27</v>
      </c>
      <c r="C282" s="3"/>
      <c r="D282" s="25">
        <v>1</v>
      </c>
      <c r="E282" s="6"/>
      <c r="F282" s="34">
        <f t="shared" ref="F282:F305" si="19">+D282*E282</f>
        <v>0</v>
      </c>
    </row>
    <row r="283" spans="1:6" x14ac:dyDescent="0.25">
      <c r="A283" s="3" t="s">
        <v>4</v>
      </c>
      <c r="B283" s="5" t="s">
        <v>27</v>
      </c>
      <c r="C283" s="3"/>
      <c r="D283" s="25">
        <v>1</v>
      </c>
      <c r="E283" s="6"/>
      <c r="F283" s="34">
        <f t="shared" si="19"/>
        <v>0</v>
      </c>
    </row>
    <row r="284" spans="1:6" x14ac:dyDescent="0.25">
      <c r="A284" s="4" t="s">
        <v>7</v>
      </c>
      <c r="B284" s="5" t="s">
        <v>27</v>
      </c>
      <c r="C284" s="3"/>
      <c r="D284" s="25">
        <v>1</v>
      </c>
      <c r="E284" s="6"/>
      <c r="F284" s="34">
        <f t="shared" si="19"/>
        <v>0</v>
      </c>
    </row>
    <row r="285" spans="1:6" x14ac:dyDescent="0.25">
      <c r="A285" s="3" t="s">
        <v>24</v>
      </c>
      <c r="B285" s="5" t="s">
        <v>27</v>
      </c>
      <c r="C285" s="3"/>
      <c r="D285" s="25">
        <v>1</v>
      </c>
      <c r="E285" s="6"/>
      <c r="F285" s="34">
        <f t="shared" si="19"/>
        <v>0</v>
      </c>
    </row>
    <row r="286" spans="1:6" x14ac:dyDescent="0.25">
      <c r="A286" s="3" t="s">
        <v>19</v>
      </c>
      <c r="B286" s="5" t="s">
        <v>27</v>
      </c>
      <c r="C286" s="3"/>
      <c r="D286" s="25">
        <v>1</v>
      </c>
      <c r="E286" s="6"/>
      <c r="F286" s="34">
        <f t="shared" si="19"/>
        <v>0</v>
      </c>
    </row>
    <row r="287" spans="1:6" x14ac:dyDescent="0.25">
      <c r="A287" s="3" t="s">
        <v>1</v>
      </c>
      <c r="B287" s="5" t="s">
        <v>27</v>
      </c>
      <c r="C287" s="3"/>
      <c r="D287" s="25">
        <v>1</v>
      </c>
      <c r="E287" s="6"/>
      <c r="F287" s="34">
        <f t="shared" si="19"/>
        <v>0</v>
      </c>
    </row>
    <row r="288" spans="1:6" x14ac:dyDescent="0.25">
      <c r="A288" s="4" t="s">
        <v>25</v>
      </c>
      <c r="B288" s="5" t="s">
        <v>27</v>
      </c>
      <c r="C288" s="3"/>
      <c r="D288" s="25">
        <v>1</v>
      </c>
      <c r="E288" s="6"/>
      <c r="F288" s="34">
        <f t="shared" si="19"/>
        <v>0</v>
      </c>
    </row>
    <row r="289" spans="1:6" x14ac:dyDescent="0.25">
      <c r="A289" s="3" t="s">
        <v>30</v>
      </c>
      <c r="B289" s="5" t="s">
        <v>27</v>
      </c>
      <c r="C289" s="3"/>
      <c r="D289" s="25">
        <v>1</v>
      </c>
      <c r="E289" s="6"/>
      <c r="F289" s="34">
        <f t="shared" si="19"/>
        <v>0</v>
      </c>
    </row>
    <row r="290" spans="1:6" x14ac:dyDescent="0.25">
      <c r="A290" s="3" t="s">
        <v>134</v>
      </c>
      <c r="B290" s="5" t="s">
        <v>27</v>
      </c>
      <c r="C290" s="3"/>
      <c r="D290" s="25">
        <v>1</v>
      </c>
      <c r="E290" s="6"/>
      <c r="F290" s="34">
        <f t="shared" si="19"/>
        <v>0</v>
      </c>
    </row>
    <row r="291" spans="1:6" x14ac:dyDescent="0.25">
      <c r="A291" s="3" t="s">
        <v>135</v>
      </c>
      <c r="B291" s="5" t="s">
        <v>27</v>
      </c>
      <c r="C291" s="3"/>
      <c r="D291" s="25">
        <v>1</v>
      </c>
      <c r="E291" s="6"/>
      <c r="F291" s="34">
        <f t="shared" si="19"/>
        <v>0</v>
      </c>
    </row>
    <row r="292" spans="1:6" x14ac:dyDescent="0.25">
      <c r="A292" s="3" t="s">
        <v>31</v>
      </c>
      <c r="B292" s="5" t="s">
        <v>27</v>
      </c>
      <c r="C292" s="3"/>
      <c r="D292" s="25">
        <v>1</v>
      </c>
      <c r="E292" s="6"/>
      <c r="F292" s="34">
        <f t="shared" si="19"/>
        <v>0</v>
      </c>
    </row>
    <row r="293" spans="1:6" x14ac:dyDescent="0.25">
      <c r="A293" s="4" t="s">
        <v>136</v>
      </c>
      <c r="B293" s="5" t="s">
        <v>27</v>
      </c>
      <c r="C293" s="3"/>
      <c r="D293" s="25">
        <v>1</v>
      </c>
      <c r="E293" s="6"/>
      <c r="F293" s="34">
        <f t="shared" si="19"/>
        <v>0</v>
      </c>
    </row>
    <row r="294" spans="1:6" x14ac:dyDescent="0.25">
      <c r="A294" s="3" t="s">
        <v>137</v>
      </c>
      <c r="B294" s="5" t="s">
        <v>27</v>
      </c>
      <c r="C294" s="3"/>
      <c r="D294" s="25">
        <v>1</v>
      </c>
      <c r="E294" s="6"/>
      <c r="F294" s="34">
        <f t="shared" si="19"/>
        <v>0</v>
      </c>
    </row>
    <row r="295" spans="1:6" x14ac:dyDescent="0.25">
      <c r="A295" s="3" t="s">
        <v>138</v>
      </c>
      <c r="B295" s="5" t="s">
        <v>27</v>
      </c>
      <c r="C295" s="3"/>
      <c r="D295" s="25">
        <v>1</v>
      </c>
      <c r="E295" s="6"/>
      <c r="F295" s="34">
        <f t="shared" si="19"/>
        <v>0</v>
      </c>
    </row>
    <row r="296" spans="1:6" x14ac:dyDescent="0.25">
      <c r="A296" s="3" t="s">
        <v>139</v>
      </c>
      <c r="B296" s="5" t="s">
        <v>27</v>
      </c>
      <c r="C296" s="3"/>
      <c r="D296" s="25">
        <v>1</v>
      </c>
      <c r="E296" s="6"/>
      <c r="F296" s="34">
        <f t="shared" si="19"/>
        <v>0</v>
      </c>
    </row>
    <row r="297" spans="1:6" x14ac:dyDescent="0.25">
      <c r="A297" s="4" t="s">
        <v>140</v>
      </c>
      <c r="B297" s="5" t="s">
        <v>27</v>
      </c>
      <c r="C297" s="3"/>
      <c r="D297" s="25">
        <v>1</v>
      </c>
      <c r="E297" s="6"/>
      <c r="F297" s="34">
        <f t="shared" si="19"/>
        <v>0</v>
      </c>
    </row>
    <row r="298" spans="1:6" x14ac:dyDescent="0.25">
      <c r="A298" s="3" t="s">
        <v>141</v>
      </c>
      <c r="B298" s="5" t="s">
        <v>27</v>
      </c>
      <c r="C298" s="3"/>
      <c r="D298" s="25">
        <v>1</v>
      </c>
      <c r="E298" s="6"/>
      <c r="F298" s="34">
        <f t="shared" si="19"/>
        <v>0</v>
      </c>
    </row>
    <row r="299" spans="1:6" x14ac:dyDescent="0.25">
      <c r="A299" s="3" t="s">
        <v>142</v>
      </c>
      <c r="B299" s="5" t="s">
        <v>27</v>
      </c>
      <c r="C299" s="3"/>
      <c r="D299" s="25">
        <v>1</v>
      </c>
      <c r="E299" s="6"/>
      <c r="F299" s="34">
        <f t="shared" si="19"/>
        <v>0</v>
      </c>
    </row>
    <row r="300" spans="1:6" x14ac:dyDescent="0.25">
      <c r="A300" s="3" t="s">
        <v>143</v>
      </c>
      <c r="B300" s="5" t="s">
        <v>27</v>
      </c>
      <c r="C300" s="3"/>
      <c r="D300" s="25">
        <v>1</v>
      </c>
      <c r="E300" s="6"/>
      <c r="F300" s="34">
        <f t="shared" si="19"/>
        <v>0</v>
      </c>
    </row>
    <row r="301" spans="1:6" x14ac:dyDescent="0.25">
      <c r="A301" s="3" t="s">
        <v>32</v>
      </c>
      <c r="B301" s="5" t="s">
        <v>27</v>
      </c>
      <c r="C301" s="3"/>
      <c r="D301" s="25">
        <v>1</v>
      </c>
      <c r="E301" s="6"/>
      <c r="F301" s="34">
        <f t="shared" si="19"/>
        <v>0</v>
      </c>
    </row>
    <row r="302" spans="1:6" x14ac:dyDescent="0.25">
      <c r="A302" s="4" t="s">
        <v>144</v>
      </c>
      <c r="B302" s="5" t="s">
        <v>27</v>
      </c>
      <c r="C302" s="3"/>
      <c r="D302" s="25">
        <v>1</v>
      </c>
      <c r="E302" s="6"/>
      <c r="F302" s="34">
        <f t="shared" si="19"/>
        <v>0</v>
      </c>
    </row>
    <row r="303" spans="1:6" x14ac:dyDescent="0.25">
      <c r="A303" s="3" t="s">
        <v>145</v>
      </c>
      <c r="B303" s="5" t="s">
        <v>27</v>
      </c>
      <c r="C303" s="3"/>
      <c r="D303" s="25">
        <v>1</v>
      </c>
      <c r="E303" s="6"/>
      <c r="F303" s="34">
        <f t="shared" si="19"/>
        <v>0</v>
      </c>
    </row>
    <row r="304" spans="1:6" x14ac:dyDescent="0.25">
      <c r="A304" s="3" t="s">
        <v>146</v>
      </c>
      <c r="B304" s="5" t="s">
        <v>27</v>
      </c>
      <c r="C304" s="3"/>
      <c r="D304" s="25">
        <v>1</v>
      </c>
      <c r="E304" s="6"/>
      <c r="F304" s="34">
        <f t="shared" si="19"/>
        <v>0</v>
      </c>
    </row>
    <row r="305" spans="1:6" x14ac:dyDescent="0.25">
      <c r="A305" s="3" t="s">
        <v>147</v>
      </c>
      <c r="B305" s="5" t="s">
        <v>27</v>
      </c>
      <c r="C305" s="3"/>
      <c r="D305" s="25">
        <v>1</v>
      </c>
      <c r="E305" s="6"/>
      <c r="F305" s="34">
        <f t="shared" si="19"/>
        <v>0</v>
      </c>
    </row>
    <row r="306" spans="1:6" ht="15.75" thickBot="1" x14ac:dyDescent="0.3">
      <c r="A306" s="52" t="s">
        <v>51</v>
      </c>
      <c r="B306" s="53"/>
      <c r="C306" s="54"/>
      <c r="D306" s="55"/>
      <c r="E306" s="55"/>
      <c r="F306" s="56">
        <f>SUM(F281:F305)</f>
        <v>0</v>
      </c>
    </row>
    <row r="307" spans="1:6" ht="15.75" thickBot="1" x14ac:dyDescent="0.3">
      <c r="A307" s="22" t="s">
        <v>378</v>
      </c>
      <c r="B307" s="23"/>
      <c r="C307" s="23"/>
      <c r="D307" s="70"/>
      <c r="E307" s="23"/>
      <c r="F307" s="50">
        <f>+F214+F228+F257+F266+F279+F306</f>
        <v>0</v>
      </c>
    </row>
    <row r="309" spans="1:6" ht="15.75" thickBot="1" x14ac:dyDescent="0.3"/>
    <row r="310" spans="1:6" ht="30" x14ac:dyDescent="0.25">
      <c r="A310" s="35" t="s">
        <v>44</v>
      </c>
      <c r="B310" s="28"/>
      <c r="C310" s="28"/>
      <c r="D310" s="30" t="s">
        <v>107</v>
      </c>
      <c r="E310" s="31" t="s">
        <v>100</v>
      </c>
      <c r="F310" s="32" t="s">
        <v>101</v>
      </c>
    </row>
    <row r="311" spans="1:6" x14ac:dyDescent="0.25">
      <c r="A311" s="27" t="s">
        <v>150</v>
      </c>
      <c r="B311" s="15" t="s">
        <v>0</v>
      </c>
      <c r="C311" s="41"/>
      <c r="D311" s="42"/>
      <c r="E311" s="41"/>
      <c r="F311" s="43"/>
    </row>
    <row r="312" spans="1:6" x14ac:dyDescent="0.25">
      <c r="A312" s="3" t="s">
        <v>3</v>
      </c>
      <c r="B312" s="2" t="s">
        <v>153</v>
      </c>
      <c r="C312" s="3"/>
      <c r="D312" s="25">
        <v>6</v>
      </c>
      <c r="E312" s="33"/>
      <c r="F312" s="34">
        <f>+D312*E312</f>
        <v>0</v>
      </c>
    </row>
    <row r="313" spans="1:6" x14ac:dyDescent="0.25">
      <c r="A313" s="3" t="s">
        <v>14</v>
      </c>
      <c r="B313" s="2" t="s">
        <v>153</v>
      </c>
      <c r="C313" s="3"/>
      <c r="D313" s="25">
        <v>6</v>
      </c>
      <c r="E313" s="33"/>
      <c r="F313" s="34">
        <f t="shared" ref="F313:F319" si="20">+D313*E313</f>
        <v>0</v>
      </c>
    </row>
    <row r="314" spans="1:6" x14ac:dyDescent="0.25">
      <c r="A314" s="3" t="s">
        <v>4</v>
      </c>
      <c r="B314" s="2" t="s">
        <v>153</v>
      </c>
      <c r="C314" s="3"/>
      <c r="D314" s="25">
        <v>6</v>
      </c>
      <c r="E314" s="33"/>
      <c r="F314" s="34">
        <f t="shared" si="20"/>
        <v>0</v>
      </c>
    </row>
    <row r="315" spans="1:6" x14ac:dyDescent="0.25">
      <c r="A315" s="4" t="s">
        <v>7</v>
      </c>
      <c r="B315" s="2" t="s">
        <v>153</v>
      </c>
      <c r="C315" s="3"/>
      <c r="D315" s="25">
        <v>6</v>
      </c>
      <c r="E315" s="33"/>
      <c r="F315" s="34">
        <f t="shared" si="20"/>
        <v>0</v>
      </c>
    </row>
    <row r="316" spans="1:6" x14ac:dyDescent="0.25">
      <c r="A316" s="3" t="s">
        <v>24</v>
      </c>
      <c r="B316" s="2" t="s">
        <v>153</v>
      </c>
      <c r="C316" s="3"/>
      <c r="D316" s="25">
        <v>6</v>
      </c>
      <c r="E316" s="33"/>
      <c r="F316" s="34">
        <f t="shared" si="20"/>
        <v>0</v>
      </c>
    </row>
    <row r="317" spans="1:6" x14ac:dyDescent="0.25">
      <c r="A317" s="3" t="s">
        <v>19</v>
      </c>
      <c r="B317" s="2" t="s">
        <v>153</v>
      </c>
      <c r="C317" s="3"/>
      <c r="D317" s="25">
        <v>6</v>
      </c>
      <c r="E317" s="33"/>
      <c r="F317" s="34">
        <f t="shared" si="20"/>
        <v>0</v>
      </c>
    </row>
    <row r="318" spans="1:6" x14ac:dyDescent="0.25">
      <c r="A318" s="10" t="s">
        <v>26</v>
      </c>
      <c r="B318" s="2" t="s">
        <v>153</v>
      </c>
      <c r="C318" s="3"/>
      <c r="D318" s="25">
        <v>6</v>
      </c>
      <c r="E318" s="33"/>
      <c r="F318" s="34">
        <f t="shared" si="20"/>
        <v>0</v>
      </c>
    </row>
    <row r="319" spans="1:6" x14ac:dyDescent="0.25">
      <c r="A319" s="3" t="s">
        <v>53</v>
      </c>
      <c r="B319" s="2" t="s">
        <v>153</v>
      </c>
      <c r="C319" s="3"/>
      <c r="D319" s="25">
        <v>6</v>
      </c>
      <c r="E319" s="33"/>
      <c r="F319" s="34">
        <f t="shared" si="20"/>
        <v>0</v>
      </c>
    </row>
    <row r="320" spans="1:6" x14ac:dyDescent="0.25">
      <c r="A320" s="20" t="s">
        <v>51</v>
      </c>
      <c r="B320" s="17"/>
      <c r="C320" s="16"/>
      <c r="D320" s="24"/>
      <c r="E320" s="24"/>
      <c r="F320" s="36">
        <f>SUM(F312:F319)</f>
        <v>0</v>
      </c>
    </row>
    <row r="321" spans="1:6" x14ac:dyDescent="0.25">
      <c r="A321" s="27" t="s">
        <v>151</v>
      </c>
      <c r="B321" s="15" t="s">
        <v>0</v>
      </c>
      <c r="C321" s="41"/>
      <c r="D321" s="42"/>
      <c r="E321" s="41"/>
      <c r="F321" s="43"/>
    </row>
    <row r="322" spans="1:6" x14ac:dyDescent="0.25">
      <c r="A322" s="3" t="s">
        <v>3</v>
      </c>
      <c r="B322" s="2" t="s">
        <v>131</v>
      </c>
      <c r="C322" s="3"/>
      <c r="D322" s="25">
        <v>6</v>
      </c>
      <c r="E322" s="6"/>
      <c r="F322" s="34">
        <f>+D322*E322</f>
        <v>0</v>
      </c>
    </row>
    <row r="323" spans="1:6" x14ac:dyDescent="0.25">
      <c r="A323" s="3" t="s">
        <v>14</v>
      </c>
      <c r="B323" s="2" t="s">
        <v>131</v>
      </c>
      <c r="C323" s="3"/>
      <c r="D323" s="25">
        <v>6</v>
      </c>
      <c r="E323" s="6"/>
      <c r="F323" s="34">
        <f t="shared" ref="F323:F333" si="21">+D323*E323</f>
        <v>0</v>
      </c>
    </row>
    <row r="324" spans="1:6" x14ac:dyDescent="0.25">
      <c r="A324" s="3" t="s">
        <v>4</v>
      </c>
      <c r="B324" s="2" t="s">
        <v>131</v>
      </c>
      <c r="C324" s="3"/>
      <c r="D324" s="25">
        <v>6</v>
      </c>
      <c r="E324" s="6"/>
      <c r="F324" s="34">
        <f t="shared" si="21"/>
        <v>0</v>
      </c>
    </row>
    <row r="325" spans="1:6" x14ac:dyDescent="0.25">
      <c r="A325" s="4" t="s">
        <v>7</v>
      </c>
      <c r="B325" s="2" t="s">
        <v>131</v>
      </c>
      <c r="C325" s="3"/>
      <c r="D325" s="25">
        <v>6</v>
      </c>
      <c r="E325" s="6"/>
      <c r="F325" s="34">
        <f t="shared" si="21"/>
        <v>0</v>
      </c>
    </row>
    <row r="326" spans="1:6" x14ac:dyDescent="0.25">
      <c r="A326" s="3" t="s">
        <v>24</v>
      </c>
      <c r="B326" s="2" t="s">
        <v>131</v>
      </c>
      <c r="C326" s="3"/>
      <c r="D326" s="25">
        <v>6</v>
      </c>
      <c r="E326" s="6"/>
      <c r="F326" s="34">
        <f t="shared" si="21"/>
        <v>0</v>
      </c>
    </row>
    <row r="327" spans="1:6" x14ac:dyDescent="0.25">
      <c r="A327" s="3" t="s">
        <v>19</v>
      </c>
      <c r="B327" s="2" t="s">
        <v>131</v>
      </c>
      <c r="C327" s="3"/>
      <c r="D327" s="25">
        <v>6</v>
      </c>
      <c r="E327" s="6"/>
      <c r="F327" s="34">
        <f t="shared" si="21"/>
        <v>0</v>
      </c>
    </row>
    <row r="328" spans="1:6" x14ac:dyDescent="0.25">
      <c r="A328" s="3" t="s">
        <v>1</v>
      </c>
      <c r="B328" s="2" t="s">
        <v>131</v>
      </c>
      <c r="C328" s="3"/>
      <c r="D328" s="25">
        <v>6</v>
      </c>
      <c r="E328" s="6"/>
      <c r="F328" s="34">
        <f t="shared" si="21"/>
        <v>0</v>
      </c>
    </row>
    <row r="329" spans="1:6" x14ac:dyDescent="0.25">
      <c r="A329" s="4" t="s">
        <v>25</v>
      </c>
      <c r="B329" s="2" t="s">
        <v>131</v>
      </c>
      <c r="C329" s="3"/>
      <c r="D329" s="25">
        <v>6</v>
      </c>
      <c r="E329" s="6"/>
      <c r="F329" s="34">
        <f t="shared" si="21"/>
        <v>0</v>
      </c>
    </row>
    <row r="330" spans="1:6" x14ac:dyDescent="0.25">
      <c r="A330" s="3" t="s">
        <v>30</v>
      </c>
      <c r="B330" s="2" t="s">
        <v>131</v>
      </c>
      <c r="C330" s="3"/>
      <c r="D330" s="25">
        <v>6</v>
      </c>
      <c r="E330" s="6"/>
      <c r="F330" s="34">
        <f t="shared" si="21"/>
        <v>0</v>
      </c>
    </row>
    <row r="331" spans="1:6" x14ac:dyDescent="0.25">
      <c r="A331" s="3" t="s">
        <v>31</v>
      </c>
      <c r="B331" s="2" t="s">
        <v>131</v>
      </c>
      <c r="C331" s="3"/>
      <c r="D331" s="25">
        <v>6</v>
      </c>
      <c r="E331" s="6"/>
      <c r="F331" s="34">
        <f t="shared" si="21"/>
        <v>0</v>
      </c>
    </row>
    <row r="332" spans="1:6" x14ac:dyDescent="0.25">
      <c r="A332" s="3" t="s">
        <v>32</v>
      </c>
      <c r="B332" s="2" t="s">
        <v>131</v>
      </c>
      <c r="C332" s="3"/>
      <c r="D332" s="25">
        <v>6</v>
      </c>
      <c r="E332" s="6"/>
      <c r="F332" s="34">
        <f t="shared" si="21"/>
        <v>0</v>
      </c>
    </row>
    <row r="333" spans="1:6" x14ac:dyDescent="0.25">
      <c r="A333" s="3" t="s">
        <v>56</v>
      </c>
      <c r="B333" s="2" t="s">
        <v>154</v>
      </c>
      <c r="C333" s="3"/>
      <c r="D333" s="25">
        <v>6</v>
      </c>
      <c r="E333" s="6"/>
      <c r="F333" s="34">
        <f t="shared" si="21"/>
        <v>0</v>
      </c>
    </row>
    <row r="334" spans="1:6" x14ac:dyDescent="0.25">
      <c r="A334" s="20" t="s">
        <v>51</v>
      </c>
      <c r="B334" s="17"/>
      <c r="C334" s="16"/>
      <c r="D334" s="24"/>
      <c r="E334" s="24"/>
      <c r="F334" s="36">
        <f>SUM(F322:F333)</f>
        <v>0</v>
      </c>
    </row>
    <row r="335" spans="1:6" x14ac:dyDescent="0.25">
      <c r="A335" s="27" t="s">
        <v>152</v>
      </c>
      <c r="B335" s="15" t="s">
        <v>0</v>
      </c>
      <c r="C335" s="41"/>
      <c r="D335" s="42"/>
      <c r="E335" s="41"/>
      <c r="F335" s="43"/>
    </row>
    <row r="336" spans="1:6" x14ac:dyDescent="0.25">
      <c r="A336" s="3" t="s">
        <v>3</v>
      </c>
      <c r="B336" s="2" t="s">
        <v>27</v>
      </c>
      <c r="C336" s="3"/>
      <c r="D336" s="25">
        <v>2</v>
      </c>
      <c r="E336" s="6"/>
      <c r="F336" s="34">
        <f>+D336*E336</f>
        <v>0</v>
      </c>
    </row>
    <row r="337" spans="1:6" x14ac:dyDescent="0.25">
      <c r="A337" s="3" t="s">
        <v>14</v>
      </c>
      <c r="B337" s="2" t="s">
        <v>27</v>
      </c>
      <c r="C337" s="3"/>
      <c r="D337" s="25">
        <v>2</v>
      </c>
      <c r="E337" s="6"/>
      <c r="F337" s="34">
        <f t="shared" ref="F337:F362" si="22">+D337*E337</f>
        <v>0</v>
      </c>
    </row>
    <row r="338" spans="1:6" x14ac:dyDescent="0.25">
      <c r="A338" s="3" t="s">
        <v>4</v>
      </c>
      <c r="B338" s="2" t="s">
        <v>27</v>
      </c>
      <c r="C338" s="3"/>
      <c r="D338" s="25">
        <v>2</v>
      </c>
      <c r="E338" s="6"/>
      <c r="F338" s="34">
        <f t="shared" si="22"/>
        <v>0</v>
      </c>
    </row>
    <row r="339" spans="1:6" x14ac:dyDescent="0.25">
      <c r="A339" s="4" t="s">
        <v>7</v>
      </c>
      <c r="B339" s="2" t="s">
        <v>27</v>
      </c>
      <c r="C339" s="3"/>
      <c r="D339" s="25">
        <v>2</v>
      </c>
      <c r="E339" s="6"/>
      <c r="F339" s="34">
        <f t="shared" si="22"/>
        <v>0</v>
      </c>
    </row>
    <row r="340" spans="1:6" x14ac:dyDescent="0.25">
      <c r="A340" s="3" t="s">
        <v>24</v>
      </c>
      <c r="B340" s="2" t="s">
        <v>27</v>
      </c>
      <c r="C340" s="3"/>
      <c r="D340" s="25">
        <v>2</v>
      </c>
      <c r="E340" s="6"/>
      <c r="F340" s="34">
        <f t="shared" si="22"/>
        <v>0</v>
      </c>
    </row>
    <row r="341" spans="1:6" x14ac:dyDescent="0.25">
      <c r="A341" s="3" t="s">
        <v>19</v>
      </c>
      <c r="B341" s="2" t="s">
        <v>27</v>
      </c>
      <c r="C341" s="3"/>
      <c r="D341" s="25">
        <v>2</v>
      </c>
      <c r="E341" s="6"/>
      <c r="F341" s="34">
        <f t="shared" si="22"/>
        <v>0</v>
      </c>
    </row>
    <row r="342" spans="1:6" x14ac:dyDescent="0.25">
      <c r="A342" s="3" t="s">
        <v>1</v>
      </c>
      <c r="B342" s="2" t="s">
        <v>27</v>
      </c>
      <c r="C342" s="3"/>
      <c r="D342" s="25">
        <v>2</v>
      </c>
      <c r="E342" s="6"/>
      <c r="F342" s="34">
        <f t="shared" si="22"/>
        <v>0</v>
      </c>
    </row>
    <row r="343" spans="1:6" x14ac:dyDescent="0.25">
      <c r="A343" s="4" t="s">
        <v>25</v>
      </c>
      <c r="B343" s="2" t="s">
        <v>27</v>
      </c>
      <c r="C343" s="3"/>
      <c r="D343" s="25">
        <v>2</v>
      </c>
      <c r="E343" s="6"/>
      <c r="F343" s="34">
        <f t="shared" si="22"/>
        <v>0</v>
      </c>
    </row>
    <row r="344" spans="1:6" x14ac:dyDescent="0.25">
      <c r="A344" s="3" t="s">
        <v>30</v>
      </c>
      <c r="B344" s="2" t="s">
        <v>27</v>
      </c>
      <c r="C344" s="3"/>
      <c r="D344" s="25">
        <v>2</v>
      </c>
      <c r="E344" s="6"/>
      <c r="F344" s="34">
        <f t="shared" si="22"/>
        <v>0</v>
      </c>
    </row>
    <row r="345" spans="1:6" x14ac:dyDescent="0.25">
      <c r="A345" s="3" t="s">
        <v>134</v>
      </c>
      <c r="B345" s="2" t="s">
        <v>27</v>
      </c>
      <c r="C345" s="3"/>
      <c r="D345" s="25">
        <v>2</v>
      </c>
      <c r="E345" s="6"/>
      <c r="F345" s="34">
        <f t="shared" si="22"/>
        <v>0</v>
      </c>
    </row>
    <row r="346" spans="1:6" x14ac:dyDescent="0.25">
      <c r="A346" s="3" t="s">
        <v>135</v>
      </c>
      <c r="B346" s="2" t="s">
        <v>27</v>
      </c>
      <c r="C346" s="3"/>
      <c r="D346" s="25">
        <v>2</v>
      </c>
      <c r="E346" s="6"/>
      <c r="F346" s="34">
        <f t="shared" si="22"/>
        <v>0</v>
      </c>
    </row>
    <row r="347" spans="1:6" x14ac:dyDescent="0.25">
      <c r="A347" s="3" t="s">
        <v>31</v>
      </c>
      <c r="B347" s="2" t="s">
        <v>27</v>
      </c>
      <c r="C347" s="3"/>
      <c r="D347" s="25">
        <v>2</v>
      </c>
      <c r="E347" s="6"/>
      <c r="F347" s="34">
        <f t="shared" si="22"/>
        <v>0</v>
      </c>
    </row>
    <row r="348" spans="1:6" x14ac:dyDescent="0.25">
      <c r="A348" s="4" t="s">
        <v>136</v>
      </c>
      <c r="B348" s="2" t="s">
        <v>27</v>
      </c>
      <c r="C348" s="3"/>
      <c r="D348" s="25">
        <v>2</v>
      </c>
      <c r="E348" s="6"/>
      <c r="F348" s="34">
        <f t="shared" si="22"/>
        <v>0</v>
      </c>
    </row>
    <row r="349" spans="1:6" x14ac:dyDescent="0.25">
      <c r="A349" s="3" t="s">
        <v>137</v>
      </c>
      <c r="B349" s="2" t="s">
        <v>27</v>
      </c>
      <c r="C349" s="3"/>
      <c r="D349" s="25">
        <v>2</v>
      </c>
      <c r="E349" s="6"/>
      <c r="F349" s="34">
        <f t="shared" si="22"/>
        <v>0</v>
      </c>
    </row>
    <row r="350" spans="1:6" x14ac:dyDescent="0.25">
      <c r="A350" s="3" t="s">
        <v>138</v>
      </c>
      <c r="B350" s="2" t="s">
        <v>27</v>
      </c>
      <c r="C350" s="3"/>
      <c r="D350" s="25">
        <v>2</v>
      </c>
      <c r="E350" s="6"/>
      <c r="F350" s="34">
        <f t="shared" si="22"/>
        <v>0</v>
      </c>
    </row>
    <row r="351" spans="1:6" x14ac:dyDescent="0.25">
      <c r="A351" s="3" t="s">
        <v>139</v>
      </c>
      <c r="B351" s="2" t="s">
        <v>27</v>
      </c>
      <c r="C351" s="3"/>
      <c r="D351" s="25">
        <v>2</v>
      </c>
      <c r="E351" s="6"/>
      <c r="F351" s="34">
        <f t="shared" si="22"/>
        <v>0</v>
      </c>
    </row>
    <row r="352" spans="1:6" x14ac:dyDescent="0.25">
      <c r="A352" s="4" t="s">
        <v>140</v>
      </c>
      <c r="B352" s="2" t="s">
        <v>27</v>
      </c>
      <c r="C352" s="3"/>
      <c r="D352" s="25">
        <v>2</v>
      </c>
      <c r="E352" s="6"/>
      <c r="F352" s="34">
        <f t="shared" si="22"/>
        <v>0</v>
      </c>
    </row>
    <row r="353" spans="1:6" x14ac:dyDescent="0.25">
      <c r="A353" s="3" t="s">
        <v>141</v>
      </c>
      <c r="B353" s="2" t="s">
        <v>27</v>
      </c>
      <c r="C353" s="3"/>
      <c r="D353" s="25">
        <v>2</v>
      </c>
      <c r="E353" s="6"/>
      <c r="F353" s="34">
        <f t="shared" si="22"/>
        <v>0</v>
      </c>
    </row>
    <row r="354" spans="1:6" x14ac:dyDescent="0.25">
      <c r="A354" s="3" t="s">
        <v>142</v>
      </c>
      <c r="B354" s="2" t="s">
        <v>27</v>
      </c>
      <c r="C354" s="3"/>
      <c r="D354" s="25">
        <v>2</v>
      </c>
      <c r="E354" s="6"/>
      <c r="F354" s="34">
        <f t="shared" si="22"/>
        <v>0</v>
      </c>
    </row>
    <row r="355" spans="1:6" x14ac:dyDescent="0.25">
      <c r="A355" s="3" t="s">
        <v>143</v>
      </c>
      <c r="B355" s="2" t="s">
        <v>27</v>
      </c>
      <c r="C355" s="3"/>
      <c r="D355" s="25">
        <v>2</v>
      </c>
      <c r="E355" s="6"/>
      <c r="F355" s="34">
        <f t="shared" si="22"/>
        <v>0</v>
      </c>
    </row>
    <row r="356" spans="1:6" x14ac:dyDescent="0.25">
      <c r="A356" s="3" t="s">
        <v>32</v>
      </c>
      <c r="B356" s="2" t="s">
        <v>27</v>
      </c>
      <c r="C356" s="3"/>
      <c r="D356" s="25">
        <v>2</v>
      </c>
      <c r="E356" s="6"/>
      <c r="F356" s="34">
        <f t="shared" si="22"/>
        <v>0</v>
      </c>
    </row>
    <row r="357" spans="1:6" x14ac:dyDescent="0.25">
      <c r="A357" s="4" t="s">
        <v>144</v>
      </c>
      <c r="B357" s="2" t="s">
        <v>27</v>
      </c>
      <c r="C357" s="3"/>
      <c r="D357" s="25">
        <v>2</v>
      </c>
      <c r="E357" s="6"/>
      <c r="F357" s="34">
        <f t="shared" si="22"/>
        <v>0</v>
      </c>
    </row>
    <row r="358" spans="1:6" x14ac:dyDescent="0.25">
      <c r="A358" s="3" t="s">
        <v>145</v>
      </c>
      <c r="B358" s="2" t="s">
        <v>27</v>
      </c>
      <c r="C358" s="3"/>
      <c r="D358" s="25">
        <v>2</v>
      </c>
      <c r="E358" s="6"/>
      <c r="F358" s="34">
        <f t="shared" si="22"/>
        <v>0</v>
      </c>
    </row>
    <row r="359" spans="1:6" x14ac:dyDescent="0.25">
      <c r="A359" s="3" t="s">
        <v>146</v>
      </c>
      <c r="B359" s="2" t="s">
        <v>27</v>
      </c>
      <c r="C359" s="3"/>
      <c r="D359" s="25">
        <v>2</v>
      </c>
      <c r="E359" s="6"/>
      <c r="F359" s="34">
        <f t="shared" si="22"/>
        <v>0</v>
      </c>
    </row>
    <row r="360" spans="1:6" x14ac:dyDescent="0.25">
      <c r="A360" s="3" t="s">
        <v>147</v>
      </c>
      <c r="B360" s="2" t="s">
        <v>27</v>
      </c>
      <c r="C360" s="3"/>
      <c r="D360" s="25">
        <v>2</v>
      </c>
      <c r="E360" s="6"/>
      <c r="F360" s="34">
        <f t="shared" si="22"/>
        <v>0</v>
      </c>
    </row>
    <row r="361" spans="1:6" x14ac:dyDescent="0.25">
      <c r="A361" s="3" t="s">
        <v>147</v>
      </c>
      <c r="B361" s="2" t="s">
        <v>27</v>
      </c>
      <c r="C361" s="3"/>
      <c r="D361" s="25">
        <v>2</v>
      </c>
      <c r="E361" s="6"/>
      <c r="F361" s="34">
        <f t="shared" si="22"/>
        <v>0</v>
      </c>
    </row>
    <row r="362" spans="1:6" ht="60" x14ac:dyDescent="0.25">
      <c r="A362" s="72" t="s">
        <v>175</v>
      </c>
      <c r="B362" s="2" t="s">
        <v>43</v>
      </c>
      <c r="C362" s="3"/>
      <c r="D362" s="26">
        <v>2</v>
      </c>
      <c r="E362" s="6"/>
      <c r="F362" s="34">
        <f t="shared" si="22"/>
        <v>0</v>
      </c>
    </row>
    <row r="363" spans="1:6" ht="15.75" thickBot="1" x14ac:dyDescent="0.3">
      <c r="A363" s="52" t="s">
        <v>51</v>
      </c>
      <c r="B363" s="53"/>
      <c r="C363" s="54"/>
      <c r="D363" s="55"/>
      <c r="E363" s="55"/>
      <c r="F363" s="56">
        <f>SUM(F336:F362)</f>
        <v>0</v>
      </c>
    </row>
    <row r="364" spans="1:6" ht="15.75" thickBot="1" x14ac:dyDescent="0.3">
      <c r="A364" s="22" t="s">
        <v>379</v>
      </c>
      <c r="B364" s="23"/>
      <c r="C364" s="23"/>
      <c r="D364" s="23"/>
      <c r="E364" s="23"/>
      <c r="F364" s="50">
        <f>+F320+F334+F363</f>
        <v>0</v>
      </c>
    </row>
    <row r="366" spans="1:6" ht="15.75" thickBot="1" x14ac:dyDescent="0.3"/>
    <row r="367" spans="1:6" ht="30" x14ac:dyDescent="0.25">
      <c r="A367" s="35" t="s">
        <v>161</v>
      </c>
      <c r="B367" s="28"/>
      <c r="C367" s="28"/>
      <c r="D367" s="30" t="s">
        <v>107</v>
      </c>
      <c r="E367" s="31" t="s">
        <v>100</v>
      </c>
      <c r="F367" s="32" t="s">
        <v>101</v>
      </c>
    </row>
    <row r="368" spans="1:6" x14ac:dyDescent="0.25">
      <c r="A368" s="27" t="s">
        <v>155</v>
      </c>
      <c r="B368" s="15" t="s">
        <v>0</v>
      </c>
      <c r="C368" s="41"/>
      <c r="D368" s="42"/>
      <c r="E368" s="41"/>
      <c r="F368" s="43"/>
    </row>
    <row r="369" spans="1:6" x14ac:dyDescent="0.25">
      <c r="A369" s="3" t="s">
        <v>2</v>
      </c>
      <c r="B369" s="5" t="s">
        <v>156</v>
      </c>
      <c r="C369" s="3"/>
      <c r="D369" s="25">
        <v>3</v>
      </c>
      <c r="E369" s="33"/>
      <c r="F369" s="34">
        <f>+D369*E369</f>
        <v>0</v>
      </c>
    </row>
    <row r="370" spans="1:6" x14ac:dyDescent="0.25">
      <c r="A370" s="3" t="s">
        <v>3</v>
      </c>
      <c r="B370" s="5" t="s">
        <v>156</v>
      </c>
      <c r="C370" s="3"/>
      <c r="D370" s="25">
        <v>3</v>
      </c>
      <c r="E370" s="33"/>
      <c r="F370" s="34">
        <f t="shared" ref="F370:F375" si="23">+D370*E370</f>
        <v>0</v>
      </c>
    </row>
    <row r="371" spans="1:6" x14ac:dyDescent="0.25">
      <c r="A371" s="3" t="s">
        <v>14</v>
      </c>
      <c r="B371" s="5" t="s">
        <v>156</v>
      </c>
      <c r="C371" s="3"/>
      <c r="D371" s="25">
        <v>3</v>
      </c>
      <c r="E371" s="33"/>
      <c r="F371" s="34">
        <f t="shared" si="23"/>
        <v>0</v>
      </c>
    </row>
    <row r="372" spans="1:6" x14ac:dyDescent="0.25">
      <c r="A372" s="3" t="s">
        <v>4</v>
      </c>
      <c r="B372" s="5" t="s">
        <v>156</v>
      </c>
      <c r="C372" s="3"/>
      <c r="D372" s="25">
        <v>3</v>
      </c>
      <c r="E372" s="33"/>
      <c r="F372" s="34">
        <f t="shared" si="23"/>
        <v>0</v>
      </c>
    </row>
    <row r="373" spans="1:6" x14ac:dyDescent="0.25">
      <c r="A373" s="4" t="s">
        <v>7</v>
      </c>
      <c r="B373" s="5" t="s">
        <v>156</v>
      </c>
      <c r="C373" s="3"/>
      <c r="D373" s="25">
        <v>3</v>
      </c>
      <c r="E373" s="33"/>
      <c r="F373" s="34">
        <f t="shared" si="23"/>
        <v>0</v>
      </c>
    </row>
    <row r="374" spans="1:6" x14ac:dyDescent="0.25">
      <c r="A374" s="3" t="s">
        <v>19</v>
      </c>
      <c r="B374" s="5" t="s">
        <v>156</v>
      </c>
      <c r="C374" s="3"/>
      <c r="D374" s="25">
        <v>3</v>
      </c>
      <c r="E374" s="33"/>
      <c r="F374" s="34">
        <f t="shared" si="23"/>
        <v>0</v>
      </c>
    </row>
    <row r="375" spans="1:6" x14ac:dyDescent="0.25">
      <c r="A375" s="3" t="s">
        <v>23</v>
      </c>
      <c r="B375" s="5" t="s">
        <v>156</v>
      </c>
      <c r="C375" s="3"/>
      <c r="D375" s="25">
        <v>3</v>
      </c>
      <c r="E375" s="33"/>
      <c r="F375" s="34">
        <f t="shared" si="23"/>
        <v>0</v>
      </c>
    </row>
    <row r="376" spans="1:6" x14ac:dyDescent="0.25">
      <c r="A376" s="20" t="s">
        <v>51</v>
      </c>
      <c r="B376" s="17"/>
      <c r="C376" s="16"/>
      <c r="D376" s="24"/>
      <c r="E376" s="24"/>
      <c r="F376" s="36">
        <f>SUM(F369:F375)</f>
        <v>0</v>
      </c>
    </row>
    <row r="377" spans="1:6" x14ac:dyDescent="0.25">
      <c r="A377" s="27" t="s">
        <v>157</v>
      </c>
      <c r="B377" s="15" t="s">
        <v>0</v>
      </c>
      <c r="C377" s="41"/>
      <c r="D377" s="42"/>
      <c r="E377" s="41"/>
      <c r="F377" s="43"/>
    </row>
    <row r="378" spans="1:6" x14ac:dyDescent="0.25">
      <c r="A378" s="51" t="s">
        <v>3</v>
      </c>
      <c r="B378" s="5" t="s">
        <v>158</v>
      </c>
      <c r="C378" s="3"/>
      <c r="D378" s="25">
        <v>1</v>
      </c>
      <c r="E378" s="6"/>
      <c r="F378" s="34">
        <f>+D378*E378</f>
        <v>0</v>
      </c>
    </row>
    <row r="379" spans="1:6" x14ac:dyDescent="0.25">
      <c r="A379" s="1" t="s">
        <v>14</v>
      </c>
      <c r="B379" s="5" t="s">
        <v>158</v>
      </c>
      <c r="C379" s="3"/>
      <c r="D379" s="25">
        <v>1</v>
      </c>
      <c r="E379" s="6"/>
      <c r="F379" s="34">
        <f t="shared" ref="F379:F384" si="24">+D379*E379</f>
        <v>0</v>
      </c>
    </row>
    <row r="380" spans="1:6" x14ac:dyDescent="0.25">
      <c r="A380" s="3" t="s">
        <v>4</v>
      </c>
      <c r="B380" s="5" t="s">
        <v>158</v>
      </c>
      <c r="C380" s="3"/>
      <c r="D380" s="25">
        <v>1</v>
      </c>
      <c r="E380" s="6"/>
      <c r="F380" s="34">
        <f t="shared" si="24"/>
        <v>0</v>
      </c>
    </row>
    <row r="381" spans="1:6" x14ac:dyDescent="0.25">
      <c r="A381" s="3" t="s">
        <v>7</v>
      </c>
      <c r="B381" s="5" t="s">
        <v>158</v>
      </c>
      <c r="C381" s="3"/>
      <c r="D381" s="25">
        <v>1</v>
      </c>
      <c r="E381" s="6"/>
      <c r="F381" s="34">
        <f t="shared" si="24"/>
        <v>0</v>
      </c>
    </row>
    <row r="382" spans="1:6" x14ac:dyDescent="0.25">
      <c r="A382" s="3" t="s">
        <v>24</v>
      </c>
      <c r="B382" s="5" t="s">
        <v>158</v>
      </c>
      <c r="C382" s="3"/>
      <c r="D382" s="25">
        <v>1</v>
      </c>
      <c r="E382" s="6"/>
      <c r="F382" s="34">
        <f t="shared" si="24"/>
        <v>0</v>
      </c>
    </row>
    <row r="383" spans="1:6" x14ac:dyDescent="0.25">
      <c r="A383" s="3" t="s">
        <v>19</v>
      </c>
      <c r="B383" s="5" t="s">
        <v>158</v>
      </c>
      <c r="C383" s="3"/>
      <c r="D383" s="25">
        <v>1</v>
      </c>
      <c r="E383" s="6"/>
      <c r="F383" s="34">
        <f t="shared" si="24"/>
        <v>0</v>
      </c>
    </row>
    <row r="384" spans="1:6" x14ac:dyDescent="0.25">
      <c r="A384" s="3" t="s">
        <v>159</v>
      </c>
      <c r="B384" s="5" t="s">
        <v>158</v>
      </c>
      <c r="C384" s="3"/>
      <c r="D384" s="25">
        <v>1</v>
      </c>
      <c r="E384" s="6"/>
      <c r="F384" s="34">
        <f t="shared" si="24"/>
        <v>0</v>
      </c>
    </row>
    <row r="385" spans="1:6" ht="15.75" thickBot="1" x14ac:dyDescent="0.3">
      <c r="A385" s="52" t="s">
        <v>51</v>
      </c>
      <c r="B385" s="53"/>
      <c r="C385" s="54"/>
      <c r="D385" s="55"/>
      <c r="E385" s="55"/>
      <c r="F385" s="56">
        <f>SUM(F378:F384)</f>
        <v>0</v>
      </c>
    </row>
    <row r="386" spans="1:6" ht="15.75" thickBot="1" x14ac:dyDescent="0.3">
      <c r="A386" s="22" t="s">
        <v>380</v>
      </c>
      <c r="B386" s="23"/>
      <c r="C386" s="23"/>
      <c r="D386" s="23"/>
      <c r="E386" s="23"/>
      <c r="F386" s="50">
        <f>+F376+F385</f>
        <v>0</v>
      </c>
    </row>
    <row r="390" spans="1:6" ht="15.75" thickBot="1" x14ac:dyDescent="0.3"/>
    <row r="391" spans="1:6" ht="30" x14ac:dyDescent="0.25">
      <c r="A391" s="35" t="s">
        <v>160</v>
      </c>
      <c r="B391" s="28"/>
      <c r="C391" s="28"/>
      <c r="D391" s="30" t="s">
        <v>107</v>
      </c>
      <c r="E391" s="31" t="s">
        <v>100</v>
      </c>
      <c r="F391" s="32" t="s">
        <v>101</v>
      </c>
    </row>
    <row r="392" spans="1:6" x14ac:dyDescent="0.25">
      <c r="A392" s="27" t="s">
        <v>176</v>
      </c>
      <c r="B392" s="15" t="s">
        <v>0</v>
      </c>
      <c r="C392" s="41"/>
      <c r="D392" s="42"/>
      <c r="E392" s="41"/>
      <c r="F392" s="43"/>
    </row>
    <row r="393" spans="1:6" x14ac:dyDescent="0.25">
      <c r="A393" s="3" t="s">
        <v>2</v>
      </c>
      <c r="B393" s="5" t="s">
        <v>156</v>
      </c>
      <c r="C393" s="3"/>
      <c r="D393" s="25">
        <v>6</v>
      </c>
      <c r="E393" s="33"/>
      <c r="F393" s="34">
        <f>+D393*E393</f>
        <v>0</v>
      </c>
    </row>
    <row r="394" spans="1:6" x14ac:dyDescent="0.25">
      <c r="A394" s="3" t="s">
        <v>3</v>
      </c>
      <c r="B394" s="5" t="s">
        <v>156</v>
      </c>
      <c r="C394" s="3"/>
      <c r="D394" s="25">
        <v>6</v>
      </c>
      <c r="E394" s="33"/>
      <c r="F394" s="34">
        <f t="shared" ref="F394:F401" si="25">+D394*E394</f>
        <v>0</v>
      </c>
    </row>
    <row r="395" spans="1:6" x14ac:dyDescent="0.25">
      <c r="A395" s="3" t="s">
        <v>14</v>
      </c>
      <c r="B395" s="5" t="s">
        <v>156</v>
      </c>
      <c r="C395" s="3"/>
      <c r="D395" s="25">
        <v>6</v>
      </c>
      <c r="E395" s="33"/>
      <c r="F395" s="34">
        <f t="shared" si="25"/>
        <v>0</v>
      </c>
    </row>
    <row r="396" spans="1:6" x14ac:dyDescent="0.25">
      <c r="A396" s="3" t="s">
        <v>4</v>
      </c>
      <c r="B396" s="5" t="s">
        <v>156</v>
      </c>
      <c r="C396" s="3"/>
      <c r="D396" s="25">
        <v>6</v>
      </c>
      <c r="E396" s="33"/>
      <c r="F396" s="34">
        <f t="shared" si="25"/>
        <v>0</v>
      </c>
    </row>
    <row r="397" spans="1:6" x14ac:dyDescent="0.25">
      <c r="A397" s="3" t="s">
        <v>5</v>
      </c>
      <c r="B397" s="5" t="s">
        <v>156</v>
      </c>
      <c r="C397" s="3"/>
      <c r="D397" s="25">
        <v>6</v>
      </c>
      <c r="E397" s="33"/>
      <c r="F397" s="34">
        <f t="shared" si="25"/>
        <v>0</v>
      </c>
    </row>
    <row r="398" spans="1:6" x14ac:dyDescent="0.25">
      <c r="A398" s="3" t="s">
        <v>7</v>
      </c>
      <c r="B398" s="5" t="s">
        <v>156</v>
      </c>
      <c r="C398" s="3"/>
      <c r="D398" s="25">
        <v>6</v>
      </c>
      <c r="E398" s="33"/>
      <c r="F398" s="34">
        <f t="shared" si="25"/>
        <v>0</v>
      </c>
    </row>
    <row r="399" spans="1:6" x14ac:dyDescent="0.25">
      <c r="A399" s="4" t="s">
        <v>19</v>
      </c>
      <c r="B399" s="5" t="s">
        <v>156</v>
      </c>
      <c r="C399" s="3"/>
      <c r="D399" s="25">
        <v>6</v>
      </c>
      <c r="E399" s="33"/>
      <c r="F399" s="34">
        <f t="shared" si="25"/>
        <v>0</v>
      </c>
    </row>
    <row r="400" spans="1:6" x14ac:dyDescent="0.25">
      <c r="A400" s="3" t="s">
        <v>23</v>
      </c>
      <c r="B400" s="5" t="s">
        <v>156</v>
      </c>
      <c r="C400" s="3"/>
      <c r="D400" s="25">
        <v>6</v>
      </c>
      <c r="E400" s="33"/>
      <c r="F400" s="34">
        <f t="shared" si="25"/>
        <v>0</v>
      </c>
    </row>
    <row r="401" spans="1:6" x14ac:dyDescent="0.25">
      <c r="A401" s="3" t="s">
        <v>50</v>
      </c>
      <c r="B401" s="5" t="s">
        <v>156</v>
      </c>
      <c r="C401" s="3"/>
      <c r="D401" s="25">
        <v>6</v>
      </c>
      <c r="E401" s="33"/>
      <c r="F401" s="34">
        <f t="shared" si="25"/>
        <v>0</v>
      </c>
    </row>
    <row r="402" spans="1:6" x14ac:dyDescent="0.25">
      <c r="A402" s="20" t="s">
        <v>51</v>
      </c>
      <c r="B402" s="17"/>
      <c r="C402" s="16"/>
      <c r="D402" s="24"/>
      <c r="E402" s="24"/>
      <c r="F402" s="36">
        <v>0</v>
      </c>
    </row>
    <row r="403" spans="1:6" x14ac:dyDescent="0.25">
      <c r="A403" s="27" t="s">
        <v>177</v>
      </c>
      <c r="B403" s="15" t="s">
        <v>0</v>
      </c>
      <c r="C403" s="41"/>
      <c r="D403" s="42"/>
      <c r="E403" s="41"/>
      <c r="F403" s="43"/>
    </row>
    <row r="404" spans="1:6" x14ac:dyDescent="0.25">
      <c r="A404" s="51" t="s">
        <v>8</v>
      </c>
      <c r="B404" s="5" t="s">
        <v>154</v>
      </c>
      <c r="C404" s="3"/>
      <c r="D404" s="25">
        <v>2</v>
      </c>
      <c r="E404" s="6"/>
      <c r="F404" s="34">
        <f>+D404*E404</f>
        <v>0</v>
      </c>
    </row>
    <row r="405" spans="1:6" x14ac:dyDescent="0.25">
      <c r="A405" s="1" t="s">
        <v>9</v>
      </c>
      <c r="B405" s="5" t="s">
        <v>154</v>
      </c>
      <c r="C405" s="3"/>
      <c r="D405" s="25">
        <v>2</v>
      </c>
      <c r="E405" s="6"/>
      <c r="F405" s="34">
        <f t="shared" ref="F405:F419" si="26">+D405*E405</f>
        <v>0</v>
      </c>
    </row>
    <row r="406" spans="1:6" x14ac:dyDescent="0.25">
      <c r="A406" s="6" t="s">
        <v>10</v>
      </c>
      <c r="B406" s="5" t="s">
        <v>154</v>
      </c>
      <c r="C406" s="3"/>
      <c r="D406" s="25">
        <v>2</v>
      </c>
      <c r="E406" s="6"/>
      <c r="F406" s="34">
        <f t="shared" si="26"/>
        <v>0</v>
      </c>
    </row>
    <row r="407" spans="1:6" x14ac:dyDescent="0.25">
      <c r="A407" s="6" t="s">
        <v>11</v>
      </c>
      <c r="B407" s="5" t="s">
        <v>154</v>
      </c>
      <c r="C407" s="3"/>
      <c r="D407" s="25">
        <v>2</v>
      </c>
      <c r="E407" s="6"/>
      <c r="F407" s="34">
        <f t="shared" si="26"/>
        <v>0</v>
      </c>
    </row>
    <row r="408" spans="1:6" x14ac:dyDescent="0.25">
      <c r="A408" s="6" t="s">
        <v>12</v>
      </c>
      <c r="B408" s="5" t="s">
        <v>154</v>
      </c>
      <c r="C408" s="3"/>
      <c r="D408" s="25">
        <v>2</v>
      </c>
      <c r="E408" s="6"/>
      <c r="F408" s="34">
        <f t="shared" si="26"/>
        <v>0</v>
      </c>
    </row>
    <row r="409" spans="1:6" x14ac:dyDescent="0.25">
      <c r="A409" s="6" t="s">
        <v>13</v>
      </c>
      <c r="B409" s="5" t="s">
        <v>154</v>
      </c>
      <c r="C409" s="3"/>
      <c r="D409" s="25">
        <v>2</v>
      </c>
      <c r="E409" s="6"/>
      <c r="F409" s="34">
        <f t="shared" si="26"/>
        <v>0</v>
      </c>
    </row>
    <row r="410" spans="1:6" x14ac:dyDescent="0.25">
      <c r="A410" s="8" t="s">
        <v>1</v>
      </c>
      <c r="B410" s="5" t="s">
        <v>154</v>
      </c>
      <c r="C410" s="3"/>
      <c r="D410" s="25">
        <v>2</v>
      </c>
      <c r="E410" s="6"/>
      <c r="F410" s="34">
        <f t="shared" si="26"/>
        <v>0</v>
      </c>
    </row>
    <row r="411" spans="1:6" x14ac:dyDescent="0.25">
      <c r="A411" s="6" t="s">
        <v>2</v>
      </c>
      <c r="B411" s="5" t="s">
        <v>154</v>
      </c>
      <c r="C411" s="3"/>
      <c r="D411" s="25">
        <v>2</v>
      </c>
      <c r="E411" s="6"/>
      <c r="F411" s="34">
        <f t="shared" si="26"/>
        <v>0</v>
      </c>
    </row>
    <row r="412" spans="1:6" x14ac:dyDescent="0.25">
      <c r="A412" s="6" t="s">
        <v>3</v>
      </c>
      <c r="B412" s="5" t="s">
        <v>154</v>
      </c>
      <c r="C412" s="3"/>
      <c r="D412" s="25">
        <v>2</v>
      </c>
      <c r="E412" s="6"/>
      <c r="F412" s="34">
        <f t="shared" si="26"/>
        <v>0</v>
      </c>
    </row>
    <row r="413" spans="1:6" x14ac:dyDescent="0.25">
      <c r="A413" s="6" t="s">
        <v>21</v>
      </c>
      <c r="B413" s="5" t="s">
        <v>154</v>
      </c>
      <c r="C413" s="3"/>
      <c r="D413" s="25">
        <v>2</v>
      </c>
      <c r="E413" s="6"/>
      <c r="F413" s="34">
        <f t="shared" si="26"/>
        <v>0</v>
      </c>
    </row>
    <row r="414" spans="1:6" x14ac:dyDescent="0.25">
      <c r="A414" s="6" t="s">
        <v>4</v>
      </c>
      <c r="B414" s="5" t="s">
        <v>154</v>
      </c>
      <c r="C414" s="3"/>
      <c r="D414" s="25">
        <v>2</v>
      </c>
      <c r="E414" s="6"/>
      <c r="F414" s="34">
        <f t="shared" si="26"/>
        <v>0</v>
      </c>
    </row>
    <row r="415" spans="1:6" x14ac:dyDescent="0.25">
      <c r="A415" s="6" t="s">
        <v>5</v>
      </c>
      <c r="B415" s="5" t="s">
        <v>154</v>
      </c>
      <c r="C415" s="3"/>
      <c r="D415" s="25">
        <v>2</v>
      </c>
      <c r="E415" s="6"/>
      <c r="F415" s="34">
        <f t="shared" si="26"/>
        <v>0</v>
      </c>
    </row>
    <row r="416" spans="1:6" x14ac:dyDescent="0.25">
      <c r="A416" s="6" t="s">
        <v>22</v>
      </c>
      <c r="B416" s="5" t="s">
        <v>154</v>
      </c>
      <c r="C416" s="3"/>
      <c r="D416" s="25">
        <v>2</v>
      </c>
      <c r="E416" s="6"/>
      <c r="F416" s="34">
        <f t="shared" si="26"/>
        <v>0</v>
      </c>
    </row>
    <row r="417" spans="1:6" x14ac:dyDescent="0.25">
      <c r="A417" s="9" t="s">
        <v>7</v>
      </c>
      <c r="B417" s="5" t="s">
        <v>154</v>
      </c>
      <c r="C417" s="3"/>
      <c r="D417" s="25">
        <v>2</v>
      </c>
      <c r="E417" s="6"/>
      <c r="F417" s="34">
        <f t="shared" si="26"/>
        <v>0</v>
      </c>
    </row>
    <row r="418" spans="1:6" x14ac:dyDescent="0.25">
      <c r="A418" s="6" t="s">
        <v>19</v>
      </c>
      <c r="B418" s="5" t="s">
        <v>154</v>
      </c>
      <c r="C418" s="3"/>
      <c r="D418" s="25">
        <v>2</v>
      </c>
      <c r="E418" s="6"/>
      <c r="F418" s="34">
        <f t="shared" si="26"/>
        <v>0</v>
      </c>
    </row>
    <row r="419" spans="1:6" x14ac:dyDescent="0.25">
      <c r="A419" s="6" t="s">
        <v>121</v>
      </c>
      <c r="B419" s="5" t="s">
        <v>154</v>
      </c>
      <c r="C419" s="3"/>
      <c r="D419" s="25">
        <v>2</v>
      </c>
      <c r="E419" s="6"/>
      <c r="F419" s="34">
        <f t="shared" si="26"/>
        <v>0</v>
      </c>
    </row>
    <row r="420" spans="1:6" x14ac:dyDescent="0.25">
      <c r="A420" s="88" t="s">
        <v>51</v>
      </c>
      <c r="B420" s="89"/>
      <c r="C420" s="90"/>
      <c r="D420" s="91"/>
      <c r="E420" s="91"/>
      <c r="F420" s="92">
        <v>0</v>
      </c>
    </row>
    <row r="421" spans="1:6" x14ac:dyDescent="0.25">
      <c r="A421" s="93" t="s">
        <v>178</v>
      </c>
      <c r="B421" s="15" t="s">
        <v>0</v>
      </c>
      <c r="C421" s="41"/>
      <c r="D421" s="41"/>
      <c r="E421" s="41"/>
      <c r="F421" s="94"/>
    </row>
    <row r="422" spans="1:6" x14ac:dyDescent="0.25">
      <c r="A422" s="3" t="s">
        <v>2</v>
      </c>
      <c r="B422" s="5" t="s">
        <v>156</v>
      </c>
      <c r="C422" s="3"/>
      <c r="D422" s="25">
        <v>12</v>
      </c>
      <c r="E422" s="33"/>
      <c r="F422" s="34">
        <f>+D422*E422</f>
        <v>0</v>
      </c>
    </row>
    <row r="423" spans="1:6" x14ac:dyDescent="0.25">
      <c r="A423" s="3" t="s">
        <v>3</v>
      </c>
      <c r="B423" s="5" t="s">
        <v>156</v>
      </c>
      <c r="C423" s="3"/>
      <c r="D423" s="25">
        <v>12</v>
      </c>
      <c r="E423" s="33"/>
      <c r="F423" s="34">
        <f t="shared" ref="F423:F430" si="27">+D423*E423</f>
        <v>0</v>
      </c>
    </row>
    <row r="424" spans="1:6" x14ac:dyDescent="0.25">
      <c r="A424" s="3" t="s">
        <v>14</v>
      </c>
      <c r="B424" s="5" t="s">
        <v>156</v>
      </c>
      <c r="C424" s="3"/>
      <c r="D424" s="25">
        <v>12</v>
      </c>
      <c r="E424" s="33"/>
      <c r="F424" s="34">
        <f t="shared" si="27"/>
        <v>0</v>
      </c>
    </row>
    <row r="425" spans="1:6" x14ac:dyDescent="0.25">
      <c r="A425" s="3" t="s">
        <v>4</v>
      </c>
      <c r="B425" s="5" t="s">
        <v>156</v>
      </c>
      <c r="C425" s="3"/>
      <c r="D425" s="25">
        <v>12</v>
      </c>
      <c r="E425" s="33"/>
      <c r="F425" s="34">
        <f t="shared" si="27"/>
        <v>0</v>
      </c>
    </row>
    <row r="426" spans="1:6" x14ac:dyDescent="0.25">
      <c r="A426" s="3" t="s">
        <v>5</v>
      </c>
      <c r="B426" s="5" t="s">
        <v>156</v>
      </c>
      <c r="C426" s="3"/>
      <c r="D426" s="25">
        <v>12</v>
      </c>
      <c r="E426" s="33"/>
      <c r="F426" s="34">
        <f t="shared" si="27"/>
        <v>0</v>
      </c>
    </row>
    <row r="427" spans="1:6" x14ac:dyDescent="0.25">
      <c r="A427" s="3" t="s">
        <v>7</v>
      </c>
      <c r="B427" s="5" t="s">
        <v>156</v>
      </c>
      <c r="C427" s="3"/>
      <c r="D427" s="25">
        <v>12</v>
      </c>
      <c r="E427" s="33"/>
      <c r="F427" s="34">
        <f t="shared" si="27"/>
        <v>0</v>
      </c>
    </row>
    <row r="428" spans="1:6" x14ac:dyDescent="0.25">
      <c r="A428" s="4" t="s">
        <v>19</v>
      </c>
      <c r="B428" s="5" t="s">
        <v>156</v>
      </c>
      <c r="C428" s="3"/>
      <c r="D428" s="25">
        <v>12</v>
      </c>
      <c r="E428" s="33"/>
      <c r="F428" s="34">
        <f t="shared" si="27"/>
        <v>0</v>
      </c>
    </row>
    <row r="429" spans="1:6" x14ac:dyDescent="0.25">
      <c r="A429" s="3" t="s">
        <v>23</v>
      </c>
      <c r="B429" s="5" t="s">
        <v>156</v>
      </c>
      <c r="C429" s="3"/>
      <c r="D429" s="25">
        <v>12</v>
      </c>
      <c r="E429" s="33"/>
      <c r="F429" s="34">
        <f t="shared" si="27"/>
        <v>0</v>
      </c>
    </row>
    <row r="430" spans="1:6" x14ac:dyDescent="0.25">
      <c r="A430" s="3" t="s">
        <v>50</v>
      </c>
      <c r="B430" s="5" t="s">
        <v>156</v>
      </c>
      <c r="C430" s="3"/>
      <c r="D430" s="25">
        <v>12</v>
      </c>
      <c r="E430" s="33"/>
      <c r="F430" s="34">
        <f t="shared" si="27"/>
        <v>0</v>
      </c>
    </row>
    <row r="431" spans="1:6" x14ac:dyDescent="0.25">
      <c r="A431" s="20" t="s">
        <v>51</v>
      </c>
      <c r="B431" s="17"/>
      <c r="C431" s="16"/>
      <c r="D431" s="24"/>
      <c r="E431" s="24"/>
      <c r="F431" s="36">
        <v>0</v>
      </c>
    </row>
    <row r="432" spans="1:6" x14ac:dyDescent="0.25">
      <c r="A432" s="27" t="s">
        <v>179</v>
      </c>
      <c r="B432" s="15" t="s">
        <v>0</v>
      </c>
      <c r="C432" s="41"/>
      <c r="D432" s="42"/>
      <c r="E432" s="41"/>
      <c r="F432" s="43"/>
    </row>
    <row r="433" spans="1:6" x14ac:dyDescent="0.25">
      <c r="A433" s="51" t="s">
        <v>8</v>
      </c>
      <c r="B433" s="5" t="s">
        <v>154</v>
      </c>
      <c r="C433" s="3"/>
      <c r="D433" s="25">
        <v>4</v>
      </c>
      <c r="E433" s="6"/>
      <c r="F433" s="34">
        <f>+D433*E433</f>
        <v>0</v>
      </c>
    </row>
    <row r="434" spans="1:6" x14ac:dyDescent="0.25">
      <c r="A434" s="1" t="s">
        <v>9</v>
      </c>
      <c r="B434" s="5" t="s">
        <v>154</v>
      </c>
      <c r="C434" s="3"/>
      <c r="D434" s="25">
        <v>4</v>
      </c>
      <c r="E434" s="6"/>
      <c r="F434" s="34">
        <f t="shared" ref="F434:F448" si="28">+D434*E434</f>
        <v>0</v>
      </c>
    </row>
    <row r="435" spans="1:6" x14ac:dyDescent="0.25">
      <c r="A435" s="6" t="s">
        <v>10</v>
      </c>
      <c r="B435" s="5" t="s">
        <v>154</v>
      </c>
      <c r="C435" s="3"/>
      <c r="D435" s="25">
        <v>4</v>
      </c>
      <c r="E435" s="6"/>
      <c r="F435" s="34">
        <f t="shared" si="28"/>
        <v>0</v>
      </c>
    </row>
    <row r="436" spans="1:6" x14ac:dyDescent="0.25">
      <c r="A436" s="6" t="s">
        <v>11</v>
      </c>
      <c r="B436" s="5" t="s">
        <v>154</v>
      </c>
      <c r="C436" s="3"/>
      <c r="D436" s="25">
        <v>4</v>
      </c>
      <c r="E436" s="6"/>
      <c r="F436" s="34">
        <f t="shared" si="28"/>
        <v>0</v>
      </c>
    </row>
    <row r="437" spans="1:6" x14ac:dyDescent="0.25">
      <c r="A437" s="6" t="s">
        <v>12</v>
      </c>
      <c r="B437" s="5" t="s">
        <v>154</v>
      </c>
      <c r="C437" s="3"/>
      <c r="D437" s="25">
        <v>4</v>
      </c>
      <c r="E437" s="6"/>
      <c r="F437" s="34">
        <f t="shared" si="28"/>
        <v>0</v>
      </c>
    </row>
    <row r="438" spans="1:6" x14ac:dyDescent="0.25">
      <c r="A438" s="6" t="s">
        <v>13</v>
      </c>
      <c r="B438" s="5" t="s">
        <v>154</v>
      </c>
      <c r="C438" s="3"/>
      <c r="D438" s="25">
        <v>4</v>
      </c>
      <c r="E438" s="6"/>
      <c r="F438" s="34">
        <f t="shared" si="28"/>
        <v>0</v>
      </c>
    </row>
    <row r="439" spans="1:6" x14ac:dyDescent="0.25">
      <c r="A439" s="8" t="s">
        <v>1</v>
      </c>
      <c r="B439" s="5" t="s">
        <v>154</v>
      </c>
      <c r="C439" s="3"/>
      <c r="D439" s="25">
        <v>4</v>
      </c>
      <c r="E439" s="6"/>
      <c r="F439" s="34">
        <f t="shared" si="28"/>
        <v>0</v>
      </c>
    </row>
    <row r="440" spans="1:6" x14ac:dyDescent="0.25">
      <c r="A440" s="6" t="s">
        <v>2</v>
      </c>
      <c r="B440" s="5" t="s">
        <v>154</v>
      </c>
      <c r="C440" s="3"/>
      <c r="D440" s="25">
        <v>4</v>
      </c>
      <c r="E440" s="6"/>
      <c r="F440" s="34">
        <f t="shared" si="28"/>
        <v>0</v>
      </c>
    </row>
    <row r="441" spans="1:6" x14ac:dyDescent="0.25">
      <c r="A441" s="6" t="s">
        <v>3</v>
      </c>
      <c r="B441" s="5" t="s">
        <v>154</v>
      </c>
      <c r="C441" s="3"/>
      <c r="D441" s="25">
        <v>4</v>
      </c>
      <c r="E441" s="6"/>
      <c r="F441" s="34">
        <f t="shared" si="28"/>
        <v>0</v>
      </c>
    </row>
    <row r="442" spans="1:6" x14ac:dyDescent="0.25">
      <c r="A442" s="6" t="s">
        <v>21</v>
      </c>
      <c r="B442" s="5" t="s">
        <v>154</v>
      </c>
      <c r="C442" s="3"/>
      <c r="D442" s="25">
        <v>4</v>
      </c>
      <c r="E442" s="6"/>
      <c r="F442" s="34">
        <f t="shared" si="28"/>
        <v>0</v>
      </c>
    </row>
    <row r="443" spans="1:6" x14ac:dyDescent="0.25">
      <c r="A443" s="6" t="s">
        <v>4</v>
      </c>
      <c r="B443" s="5" t="s">
        <v>154</v>
      </c>
      <c r="C443" s="3"/>
      <c r="D443" s="25">
        <v>4</v>
      </c>
      <c r="E443" s="6"/>
      <c r="F443" s="34">
        <f t="shared" si="28"/>
        <v>0</v>
      </c>
    </row>
    <row r="444" spans="1:6" x14ac:dyDescent="0.25">
      <c r="A444" s="6" t="s">
        <v>5</v>
      </c>
      <c r="B444" s="5" t="s">
        <v>154</v>
      </c>
      <c r="C444" s="3"/>
      <c r="D444" s="25">
        <v>4</v>
      </c>
      <c r="E444" s="6"/>
      <c r="F444" s="34">
        <f t="shared" si="28"/>
        <v>0</v>
      </c>
    </row>
    <row r="445" spans="1:6" x14ac:dyDescent="0.25">
      <c r="A445" s="6" t="s">
        <v>22</v>
      </c>
      <c r="B445" s="5" t="s">
        <v>154</v>
      </c>
      <c r="C445" s="3"/>
      <c r="D445" s="25">
        <v>4</v>
      </c>
      <c r="E445" s="6"/>
      <c r="F445" s="34">
        <f t="shared" si="28"/>
        <v>0</v>
      </c>
    </row>
    <row r="446" spans="1:6" x14ac:dyDescent="0.25">
      <c r="A446" s="9" t="s">
        <v>7</v>
      </c>
      <c r="B446" s="5" t="s">
        <v>154</v>
      </c>
      <c r="C446" s="3"/>
      <c r="D446" s="25">
        <v>4</v>
      </c>
      <c r="E446" s="6"/>
      <c r="F446" s="34">
        <f t="shared" si="28"/>
        <v>0</v>
      </c>
    </row>
    <row r="447" spans="1:6" x14ac:dyDescent="0.25">
      <c r="A447" s="6" t="s">
        <v>19</v>
      </c>
      <c r="B447" s="5" t="s">
        <v>154</v>
      </c>
      <c r="C447" s="3"/>
      <c r="D447" s="25">
        <v>4</v>
      </c>
      <c r="E447" s="6"/>
      <c r="F447" s="34">
        <f t="shared" si="28"/>
        <v>0</v>
      </c>
    </row>
    <row r="448" spans="1:6" x14ac:dyDescent="0.25">
      <c r="A448" s="6" t="s">
        <v>121</v>
      </c>
      <c r="B448" s="5" t="s">
        <v>154</v>
      </c>
      <c r="C448" s="3"/>
      <c r="D448" s="25">
        <v>4</v>
      </c>
      <c r="E448" s="6"/>
      <c r="F448" s="34">
        <f t="shared" si="28"/>
        <v>0</v>
      </c>
    </row>
    <row r="449" spans="1:6" ht="15.75" thickBot="1" x14ac:dyDescent="0.3">
      <c r="A449" s="52" t="s">
        <v>51</v>
      </c>
      <c r="B449" s="53"/>
      <c r="C449" s="54"/>
      <c r="D449" s="55"/>
      <c r="E449" s="55"/>
      <c r="F449" s="56">
        <v>0</v>
      </c>
    </row>
    <row r="450" spans="1:6" ht="15.75" thickBot="1" x14ac:dyDescent="0.3">
      <c r="A450" s="22" t="s">
        <v>375</v>
      </c>
      <c r="B450" s="23"/>
      <c r="C450" s="23"/>
      <c r="D450" s="23"/>
      <c r="E450" s="23"/>
      <c r="F450" s="50">
        <f>+F402+F420+F431+F449</f>
        <v>0</v>
      </c>
    </row>
    <row r="454" spans="1:6" ht="15.75" thickBot="1" x14ac:dyDescent="0.3"/>
    <row r="455" spans="1:6" ht="15.75" thickBot="1" x14ac:dyDescent="0.3">
      <c r="A455" s="22" t="s">
        <v>394</v>
      </c>
      <c r="B455" s="23"/>
      <c r="C455" s="23"/>
      <c r="D455" s="23"/>
      <c r="E455" s="23"/>
      <c r="F455" s="50">
        <f>F151+F200+F307+F364+F386+F450</f>
        <v>0</v>
      </c>
    </row>
  </sheetData>
  <pageMargins left="0.7" right="0.7" top="0.75" bottom="0.75" header="0.3" footer="0.3"/>
  <pageSetup paperSize="9" scale="67" fitToHeight="0" orientation="portrait" r:id="rId1"/>
  <headerFooter>
    <oddFooter>Stran &amp;P od &amp;N</oddFooter>
  </headerFooter>
  <rowBreaks count="6" manualBreakCount="6">
    <brk id="72" max="16383" man="1"/>
    <brk id="132" max="16383" man="1"/>
    <brk id="200" max="16383" man="1"/>
    <brk id="266" max="16383" man="1"/>
    <brk id="334" max="16383" man="1"/>
    <brk id="402" max="16383" man="1"/>
  </rowBreaks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9"/>
  <sheetViews>
    <sheetView zoomScaleNormal="100" workbookViewId="0">
      <selection activeCell="A2" sqref="A2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3" t="s">
        <v>98</v>
      </c>
    </row>
    <row r="3" spans="1:6" x14ac:dyDescent="0.25">
      <c r="A3" s="13" t="s">
        <v>392</v>
      </c>
    </row>
    <row r="5" spans="1:6" x14ac:dyDescent="0.25">
      <c r="A5" s="13" t="s">
        <v>382</v>
      </c>
    </row>
    <row r="6" spans="1:6" x14ac:dyDescent="0.25">
      <c r="A6" s="13"/>
    </row>
    <row r="7" spans="1:6" ht="15.75" thickBot="1" x14ac:dyDescent="0.3">
      <c r="A7" s="14" t="s">
        <v>99</v>
      </c>
    </row>
    <row r="8" spans="1:6" ht="33" customHeight="1" x14ac:dyDescent="0.25">
      <c r="A8" s="35" t="s">
        <v>162</v>
      </c>
      <c r="B8" s="28"/>
      <c r="C8" s="28"/>
      <c r="D8" s="30" t="s">
        <v>107</v>
      </c>
      <c r="E8" s="31" t="s">
        <v>100</v>
      </c>
      <c r="F8" s="32" t="s">
        <v>101</v>
      </c>
    </row>
    <row r="9" spans="1:6" x14ac:dyDescent="0.25">
      <c r="A9" s="27" t="s">
        <v>163</v>
      </c>
      <c r="B9" s="15" t="s">
        <v>0</v>
      </c>
      <c r="C9" s="41"/>
      <c r="D9" s="42"/>
      <c r="E9" s="41"/>
      <c r="F9" s="43"/>
    </row>
    <row r="10" spans="1:6" x14ac:dyDescent="0.25">
      <c r="A10" s="3" t="s">
        <v>3</v>
      </c>
      <c r="B10" s="5" t="s">
        <v>153</v>
      </c>
      <c r="C10" s="3"/>
      <c r="D10" s="25">
        <v>9</v>
      </c>
      <c r="E10" s="33"/>
      <c r="F10" s="34">
        <f>+D10*E10</f>
        <v>0</v>
      </c>
    </row>
    <row r="11" spans="1:6" x14ac:dyDescent="0.25">
      <c r="A11" s="3" t="s">
        <v>14</v>
      </c>
      <c r="B11" s="5" t="s">
        <v>153</v>
      </c>
      <c r="C11" s="3"/>
      <c r="D11" s="25">
        <v>9</v>
      </c>
      <c r="E11" s="33"/>
      <c r="F11" s="34">
        <f t="shared" ref="F11:F15" si="0">+D11*E11</f>
        <v>0</v>
      </c>
    </row>
    <row r="12" spans="1:6" x14ac:dyDescent="0.25">
      <c r="A12" s="3" t="s">
        <v>4</v>
      </c>
      <c r="B12" s="5" t="s">
        <v>153</v>
      </c>
      <c r="C12" s="3"/>
      <c r="D12" s="25">
        <v>9</v>
      </c>
      <c r="E12" s="33"/>
      <c r="F12" s="34">
        <f t="shared" si="0"/>
        <v>0</v>
      </c>
    </row>
    <row r="13" spans="1:6" x14ac:dyDescent="0.25">
      <c r="A13" s="4" t="s">
        <v>7</v>
      </c>
      <c r="B13" s="5" t="s">
        <v>153</v>
      </c>
      <c r="C13" s="3"/>
      <c r="D13" s="25">
        <v>9</v>
      </c>
      <c r="E13" s="33"/>
      <c r="F13" s="34">
        <f t="shared" si="0"/>
        <v>0</v>
      </c>
    </row>
    <row r="14" spans="1:6" x14ac:dyDescent="0.25">
      <c r="A14" s="3" t="s">
        <v>24</v>
      </c>
      <c r="B14" s="5" t="s">
        <v>153</v>
      </c>
      <c r="C14" s="3"/>
      <c r="D14" s="25">
        <v>9</v>
      </c>
      <c r="E14" s="33"/>
      <c r="F14" s="34">
        <f t="shared" si="0"/>
        <v>0</v>
      </c>
    </row>
    <row r="15" spans="1:6" x14ac:dyDescent="0.25">
      <c r="A15" s="3" t="s">
        <v>19</v>
      </c>
      <c r="B15" s="5" t="s">
        <v>153</v>
      </c>
      <c r="C15" s="3"/>
      <c r="D15" s="25">
        <v>9</v>
      </c>
      <c r="E15" s="33"/>
      <c r="F15" s="34">
        <f t="shared" si="0"/>
        <v>0</v>
      </c>
    </row>
    <row r="16" spans="1:6" x14ac:dyDescent="0.25">
      <c r="A16" s="20" t="s">
        <v>51</v>
      </c>
      <c r="B16" s="17"/>
      <c r="C16" s="16"/>
      <c r="D16" s="24"/>
      <c r="E16" s="24"/>
      <c r="F16" s="36">
        <f>SUM(F10:F15)</f>
        <v>0</v>
      </c>
    </row>
    <row r="17" spans="1:10" x14ac:dyDescent="0.25">
      <c r="A17" s="27" t="s">
        <v>164</v>
      </c>
      <c r="B17" s="15" t="s">
        <v>0</v>
      </c>
      <c r="C17" s="41"/>
      <c r="D17" s="42"/>
      <c r="E17" s="41"/>
      <c r="F17" s="43"/>
    </row>
    <row r="18" spans="1:10" x14ac:dyDescent="0.25">
      <c r="A18" s="3" t="s">
        <v>3</v>
      </c>
      <c r="B18" s="5" t="s">
        <v>153</v>
      </c>
      <c r="C18" s="3"/>
      <c r="D18" s="25">
        <v>20</v>
      </c>
      <c r="E18" s="33"/>
      <c r="F18" s="34">
        <f>+D18*E18</f>
        <v>0</v>
      </c>
    </row>
    <row r="19" spans="1:10" x14ac:dyDescent="0.25">
      <c r="A19" s="3" t="s">
        <v>14</v>
      </c>
      <c r="B19" s="5" t="s">
        <v>153</v>
      </c>
      <c r="C19" s="3"/>
      <c r="D19" s="25">
        <v>20</v>
      </c>
      <c r="E19" s="33"/>
      <c r="F19" s="34">
        <f t="shared" ref="F19:F23" si="1">+D19*E19</f>
        <v>0</v>
      </c>
    </row>
    <row r="20" spans="1:10" x14ac:dyDescent="0.25">
      <c r="A20" s="3" t="s">
        <v>4</v>
      </c>
      <c r="B20" s="5" t="s">
        <v>153</v>
      </c>
      <c r="C20" s="3"/>
      <c r="D20" s="25">
        <v>20</v>
      </c>
      <c r="E20" s="33"/>
      <c r="F20" s="34">
        <f t="shared" si="1"/>
        <v>0</v>
      </c>
    </row>
    <row r="21" spans="1:10" x14ac:dyDescent="0.25">
      <c r="A21" s="4" t="s">
        <v>7</v>
      </c>
      <c r="B21" s="5" t="s">
        <v>153</v>
      </c>
      <c r="C21" s="3"/>
      <c r="D21" s="25">
        <v>20</v>
      </c>
      <c r="E21" s="33"/>
      <c r="F21" s="34">
        <f t="shared" si="1"/>
        <v>0</v>
      </c>
    </row>
    <row r="22" spans="1:10" x14ac:dyDescent="0.25">
      <c r="A22" s="3" t="s">
        <v>24</v>
      </c>
      <c r="B22" s="5" t="s">
        <v>153</v>
      </c>
      <c r="C22" s="3"/>
      <c r="D22" s="25">
        <v>20</v>
      </c>
      <c r="E22" s="33"/>
      <c r="F22" s="34">
        <f t="shared" si="1"/>
        <v>0</v>
      </c>
      <c r="J22" s="29"/>
    </row>
    <row r="23" spans="1:10" x14ac:dyDescent="0.25">
      <c r="A23" s="3" t="s">
        <v>19</v>
      </c>
      <c r="B23" s="5" t="s">
        <v>153</v>
      </c>
      <c r="C23" s="3"/>
      <c r="D23" s="25">
        <v>20</v>
      </c>
      <c r="E23" s="33"/>
      <c r="F23" s="34">
        <f t="shared" si="1"/>
        <v>0</v>
      </c>
    </row>
    <row r="24" spans="1:10" x14ac:dyDescent="0.25">
      <c r="A24" s="20" t="s">
        <v>51</v>
      </c>
      <c r="B24" s="17"/>
      <c r="C24" s="16"/>
      <c r="D24" s="24"/>
      <c r="E24" s="24"/>
      <c r="F24" s="36">
        <f>SUM(F18:F23)</f>
        <v>0</v>
      </c>
    </row>
    <row r="25" spans="1:10" x14ac:dyDescent="0.25">
      <c r="A25" s="27" t="s">
        <v>165</v>
      </c>
      <c r="B25" s="15" t="s">
        <v>0</v>
      </c>
      <c r="C25" s="41"/>
      <c r="D25" s="42"/>
      <c r="E25" s="41"/>
      <c r="F25" s="43"/>
    </row>
    <row r="26" spans="1:10" x14ac:dyDescent="0.25">
      <c r="A26" s="3" t="s">
        <v>3</v>
      </c>
      <c r="B26" s="5" t="s">
        <v>153</v>
      </c>
      <c r="C26" s="3"/>
      <c r="D26" s="25">
        <v>12</v>
      </c>
      <c r="E26" s="33"/>
      <c r="F26" s="34">
        <f>+D26*E26</f>
        <v>0</v>
      </c>
    </row>
    <row r="27" spans="1:10" x14ac:dyDescent="0.25">
      <c r="A27" s="3" t="s">
        <v>14</v>
      </c>
      <c r="B27" s="5" t="s">
        <v>153</v>
      </c>
      <c r="C27" s="3"/>
      <c r="D27" s="25">
        <v>12</v>
      </c>
      <c r="E27" s="33"/>
      <c r="F27" s="34">
        <f t="shared" ref="F27:F31" si="2">+D27*E27</f>
        <v>0</v>
      </c>
    </row>
    <row r="28" spans="1:10" x14ac:dyDescent="0.25">
      <c r="A28" s="3" t="s">
        <v>4</v>
      </c>
      <c r="B28" s="5" t="s">
        <v>153</v>
      </c>
      <c r="C28" s="3"/>
      <c r="D28" s="25">
        <v>12</v>
      </c>
      <c r="E28" s="33"/>
      <c r="F28" s="34">
        <f t="shared" si="2"/>
        <v>0</v>
      </c>
    </row>
    <row r="29" spans="1:10" x14ac:dyDescent="0.25">
      <c r="A29" s="4" t="s">
        <v>7</v>
      </c>
      <c r="B29" s="5" t="s">
        <v>153</v>
      </c>
      <c r="C29" s="3"/>
      <c r="D29" s="25">
        <v>12</v>
      </c>
      <c r="E29" s="33"/>
      <c r="F29" s="34">
        <f t="shared" si="2"/>
        <v>0</v>
      </c>
    </row>
    <row r="30" spans="1:10" x14ac:dyDescent="0.25">
      <c r="A30" s="3" t="s">
        <v>24</v>
      </c>
      <c r="B30" s="5" t="s">
        <v>153</v>
      </c>
      <c r="C30" s="3"/>
      <c r="D30" s="25">
        <v>12</v>
      </c>
      <c r="E30" s="33"/>
      <c r="F30" s="34">
        <f t="shared" si="2"/>
        <v>0</v>
      </c>
    </row>
    <row r="31" spans="1:10" x14ac:dyDescent="0.25">
      <c r="A31" s="3" t="s">
        <v>19</v>
      </c>
      <c r="B31" s="5" t="s">
        <v>153</v>
      </c>
      <c r="C31" s="3"/>
      <c r="D31" s="25">
        <v>12</v>
      </c>
      <c r="E31" s="33"/>
      <c r="F31" s="34">
        <f t="shared" si="2"/>
        <v>0</v>
      </c>
    </row>
    <row r="32" spans="1:10" x14ac:dyDescent="0.25">
      <c r="A32" s="20" t="s">
        <v>51</v>
      </c>
      <c r="B32" s="17"/>
      <c r="C32" s="16"/>
      <c r="D32" s="24"/>
      <c r="E32" s="24"/>
      <c r="F32" s="36">
        <f>SUM(F26:F31)</f>
        <v>0</v>
      </c>
    </row>
    <row r="33" spans="1:6" x14ac:dyDescent="0.25">
      <c r="A33" s="27" t="s">
        <v>166</v>
      </c>
      <c r="B33" s="15" t="s">
        <v>0</v>
      </c>
      <c r="C33" s="41"/>
      <c r="D33" s="42"/>
      <c r="E33" s="41"/>
      <c r="F33" s="43"/>
    </row>
    <row r="34" spans="1:6" x14ac:dyDescent="0.25">
      <c r="A34" s="3" t="s">
        <v>3</v>
      </c>
      <c r="B34" s="5" t="s">
        <v>153</v>
      </c>
      <c r="C34" s="3"/>
      <c r="D34" s="25">
        <v>6</v>
      </c>
      <c r="E34" s="33"/>
      <c r="F34" s="34">
        <f>+D34*E34</f>
        <v>0</v>
      </c>
    </row>
    <row r="35" spans="1:6" x14ac:dyDescent="0.25">
      <c r="A35" s="3" t="s">
        <v>14</v>
      </c>
      <c r="B35" s="5" t="s">
        <v>153</v>
      </c>
      <c r="C35" s="3"/>
      <c r="D35" s="25">
        <v>6</v>
      </c>
      <c r="E35" s="33"/>
      <c r="F35" s="34">
        <f t="shared" ref="F35:F39" si="3">+D35*E35</f>
        <v>0</v>
      </c>
    </row>
    <row r="36" spans="1:6" x14ac:dyDescent="0.25">
      <c r="A36" s="3" t="s">
        <v>4</v>
      </c>
      <c r="B36" s="5" t="s">
        <v>153</v>
      </c>
      <c r="C36" s="3"/>
      <c r="D36" s="25">
        <v>6</v>
      </c>
      <c r="E36" s="33"/>
      <c r="F36" s="34">
        <f t="shared" si="3"/>
        <v>0</v>
      </c>
    </row>
    <row r="37" spans="1:6" x14ac:dyDescent="0.25">
      <c r="A37" s="4" t="s">
        <v>7</v>
      </c>
      <c r="B37" s="5" t="s">
        <v>153</v>
      </c>
      <c r="C37" s="3"/>
      <c r="D37" s="25">
        <v>6</v>
      </c>
      <c r="E37" s="33"/>
      <c r="F37" s="34">
        <f t="shared" si="3"/>
        <v>0</v>
      </c>
    </row>
    <row r="38" spans="1:6" x14ac:dyDescent="0.25">
      <c r="A38" s="3" t="s">
        <v>24</v>
      </c>
      <c r="B38" s="5" t="s">
        <v>153</v>
      </c>
      <c r="C38" s="3"/>
      <c r="D38" s="25">
        <v>6</v>
      </c>
      <c r="E38" s="33"/>
      <c r="F38" s="34">
        <f t="shared" si="3"/>
        <v>0</v>
      </c>
    </row>
    <row r="39" spans="1:6" x14ac:dyDescent="0.25">
      <c r="A39" s="3" t="s">
        <v>19</v>
      </c>
      <c r="B39" s="5" t="s">
        <v>153</v>
      </c>
      <c r="C39" s="3"/>
      <c r="D39" s="25">
        <v>6</v>
      </c>
      <c r="E39" s="33"/>
      <c r="F39" s="34">
        <f t="shared" si="3"/>
        <v>0</v>
      </c>
    </row>
    <row r="40" spans="1:6" x14ac:dyDescent="0.25">
      <c r="A40" s="20" t="s">
        <v>51</v>
      </c>
      <c r="B40" s="17"/>
      <c r="C40" s="16"/>
      <c r="D40" s="24"/>
      <c r="E40" s="24"/>
      <c r="F40" s="36">
        <f>SUM(F34:F39)</f>
        <v>0</v>
      </c>
    </row>
    <row r="41" spans="1:6" x14ac:dyDescent="0.25">
      <c r="A41" s="27" t="s">
        <v>167</v>
      </c>
      <c r="B41" s="15" t="s">
        <v>0</v>
      </c>
      <c r="C41" s="41"/>
      <c r="D41" s="42"/>
      <c r="E41" s="41"/>
      <c r="F41" s="43"/>
    </row>
    <row r="42" spans="1:6" x14ac:dyDescent="0.25">
      <c r="A42" s="3" t="s">
        <v>3</v>
      </c>
      <c r="B42" s="5" t="s">
        <v>153</v>
      </c>
      <c r="C42" s="3"/>
      <c r="D42" s="25">
        <v>6</v>
      </c>
      <c r="E42" s="33"/>
      <c r="F42" s="34">
        <f>+D42*E42</f>
        <v>0</v>
      </c>
    </row>
    <row r="43" spans="1:6" x14ac:dyDescent="0.25">
      <c r="A43" s="3" t="s">
        <v>14</v>
      </c>
      <c r="B43" s="5" t="s">
        <v>153</v>
      </c>
      <c r="C43" s="3"/>
      <c r="D43" s="25">
        <v>6</v>
      </c>
      <c r="E43" s="33"/>
      <c r="F43" s="34">
        <f t="shared" ref="F43:F47" si="4">+D43*E43</f>
        <v>0</v>
      </c>
    </row>
    <row r="44" spans="1:6" x14ac:dyDescent="0.25">
      <c r="A44" s="3" t="s">
        <v>4</v>
      </c>
      <c r="B44" s="5" t="s">
        <v>153</v>
      </c>
      <c r="C44" s="3"/>
      <c r="D44" s="25">
        <v>6</v>
      </c>
      <c r="E44" s="33"/>
      <c r="F44" s="34">
        <f t="shared" si="4"/>
        <v>0</v>
      </c>
    </row>
    <row r="45" spans="1:6" x14ac:dyDescent="0.25">
      <c r="A45" s="4" t="s">
        <v>7</v>
      </c>
      <c r="B45" s="5" t="s">
        <v>153</v>
      </c>
      <c r="C45" s="3"/>
      <c r="D45" s="25">
        <v>6</v>
      </c>
      <c r="E45" s="33"/>
      <c r="F45" s="34">
        <f t="shared" si="4"/>
        <v>0</v>
      </c>
    </row>
    <row r="46" spans="1:6" x14ac:dyDescent="0.25">
      <c r="A46" s="3" t="s">
        <v>24</v>
      </c>
      <c r="B46" s="5" t="s">
        <v>153</v>
      </c>
      <c r="C46" s="3"/>
      <c r="D46" s="25">
        <v>6</v>
      </c>
      <c r="E46" s="33"/>
      <c r="F46" s="34">
        <f t="shared" si="4"/>
        <v>0</v>
      </c>
    </row>
    <row r="47" spans="1:6" x14ac:dyDescent="0.25">
      <c r="A47" s="3" t="s">
        <v>19</v>
      </c>
      <c r="B47" s="5" t="s">
        <v>153</v>
      </c>
      <c r="C47" s="3"/>
      <c r="D47" s="25">
        <v>6</v>
      </c>
      <c r="E47" s="33"/>
      <c r="F47" s="34">
        <f t="shared" si="4"/>
        <v>0</v>
      </c>
    </row>
    <row r="48" spans="1:6" x14ac:dyDescent="0.25">
      <c r="A48" s="20" t="s">
        <v>51</v>
      </c>
      <c r="B48" s="17"/>
      <c r="C48" s="16"/>
      <c r="D48" s="24"/>
      <c r="E48" s="24"/>
      <c r="F48" s="36">
        <f>SUM(F42:F47)</f>
        <v>0</v>
      </c>
    </row>
    <row r="49" spans="1:6" x14ac:dyDescent="0.25">
      <c r="A49" s="27" t="s">
        <v>168</v>
      </c>
      <c r="B49" s="15" t="s">
        <v>0</v>
      </c>
      <c r="C49" s="41"/>
      <c r="D49" s="42"/>
      <c r="E49" s="41"/>
      <c r="F49" s="43"/>
    </row>
    <row r="50" spans="1:6" x14ac:dyDescent="0.25">
      <c r="A50" s="3" t="s">
        <v>3</v>
      </c>
      <c r="B50" s="5" t="s">
        <v>158</v>
      </c>
      <c r="C50" s="3"/>
      <c r="D50" s="25">
        <v>2</v>
      </c>
      <c r="E50" s="6"/>
      <c r="F50" s="34">
        <f>+D50*E50</f>
        <v>0</v>
      </c>
    </row>
    <row r="51" spans="1:6" x14ac:dyDescent="0.25">
      <c r="A51" s="3" t="s">
        <v>14</v>
      </c>
      <c r="B51" s="5" t="s">
        <v>158</v>
      </c>
      <c r="C51" s="3"/>
      <c r="D51" s="25">
        <v>2</v>
      </c>
      <c r="E51" s="6"/>
      <c r="F51" s="34">
        <f t="shared" ref="F51:F60" si="5">+D51*E51</f>
        <v>0</v>
      </c>
    </row>
    <row r="52" spans="1:6" x14ac:dyDescent="0.25">
      <c r="A52" s="3" t="s">
        <v>4</v>
      </c>
      <c r="B52" s="5" t="s">
        <v>158</v>
      </c>
      <c r="C52" s="3"/>
      <c r="D52" s="25">
        <v>2</v>
      </c>
      <c r="E52" s="6"/>
      <c r="F52" s="34">
        <f t="shared" si="5"/>
        <v>0</v>
      </c>
    </row>
    <row r="53" spans="1:6" x14ac:dyDescent="0.25">
      <c r="A53" s="4" t="s">
        <v>7</v>
      </c>
      <c r="B53" s="5" t="s">
        <v>158</v>
      </c>
      <c r="C53" s="3"/>
      <c r="D53" s="25">
        <v>2</v>
      </c>
      <c r="E53" s="6"/>
      <c r="F53" s="34">
        <f t="shared" si="5"/>
        <v>0</v>
      </c>
    </row>
    <row r="54" spans="1:6" x14ac:dyDescent="0.25">
      <c r="A54" s="3" t="s">
        <v>24</v>
      </c>
      <c r="B54" s="5" t="s">
        <v>158</v>
      </c>
      <c r="C54" s="3"/>
      <c r="D54" s="25">
        <v>2</v>
      </c>
      <c r="E54" s="6"/>
      <c r="F54" s="34">
        <f t="shared" si="5"/>
        <v>0</v>
      </c>
    </row>
    <row r="55" spans="1:6" x14ac:dyDescent="0.25">
      <c r="A55" s="3" t="s">
        <v>19</v>
      </c>
      <c r="B55" s="5" t="s">
        <v>158</v>
      </c>
      <c r="C55" s="3"/>
      <c r="D55" s="25">
        <v>2</v>
      </c>
      <c r="E55" s="6"/>
      <c r="F55" s="34">
        <f t="shared" si="5"/>
        <v>0</v>
      </c>
    </row>
    <row r="56" spans="1:6" x14ac:dyDescent="0.25">
      <c r="A56" s="3" t="s">
        <v>25</v>
      </c>
      <c r="B56" s="5" t="s">
        <v>158</v>
      </c>
      <c r="C56" s="3"/>
      <c r="D56" s="25">
        <v>2</v>
      </c>
      <c r="E56" s="6"/>
      <c r="F56" s="34">
        <f t="shared" si="5"/>
        <v>0</v>
      </c>
    </row>
    <row r="57" spans="1:6" x14ac:dyDescent="0.25">
      <c r="A57" s="3" t="s">
        <v>30</v>
      </c>
      <c r="B57" s="5" t="s">
        <v>158</v>
      </c>
      <c r="C57" s="3"/>
      <c r="D57" s="25">
        <v>2</v>
      </c>
      <c r="E57" s="6"/>
      <c r="F57" s="34">
        <f t="shared" si="5"/>
        <v>0</v>
      </c>
    </row>
    <row r="58" spans="1:6" x14ac:dyDescent="0.25">
      <c r="A58" s="3" t="s">
        <v>31</v>
      </c>
      <c r="B58" s="5" t="s">
        <v>158</v>
      </c>
      <c r="C58" s="3"/>
      <c r="D58" s="25">
        <v>2</v>
      </c>
      <c r="E58" s="6"/>
      <c r="F58" s="34">
        <f t="shared" si="5"/>
        <v>0</v>
      </c>
    </row>
    <row r="59" spans="1:6" x14ac:dyDescent="0.25">
      <c r="A59" s="3" t="s">
        <v>32</v>
      </c>
      <c r="B59" s="5" t="s">
        <v>158</v>
      </c>
      <c r="C59" s="3"/>
      <c r="D59" s="25">
        <v>2</v>
      </c>
      <c r="E59" s="6"/>
      <c r="F59" s="34">
        <f t="shared" si="5"/>
        <v>0</v>
      </c>
    </row>
    <row r="60" spans="1:6" x14ac:dyDescent="0.25">
      <c r="A60" s="3" t="s">
        <v>29</v>
      </c>
      <c r="B60" s="5" t="s">
        <v>158</v>
      </c>
      <c r="C60" s="3"/>
      <c r="D60" s="25">
        <v>2</v>
      </c>
      <c r="E60" s="6"/>
      <c r="F60" s="34">
        <f t="shared" si="5"/>
        <v>0</v>
      </c>
    </row>
    <row r="61" spans="1:6" x14ac:dyDescent="0.25">
      <c r="A61" s="20" t="s">
        <v>51</v>
      </c>
      <c r="B61" s="17"/>
      <c r="C61" s="16"/>
      <c r="D61" s="24"/>
      <c r="E61" s="24"/>
      <c r="F61" s="36">
        <f>SUM(F50:F60)</f>
        <v>0</v>
      </c>
    </row>
    <row r="62" spans="1:6" x14ac:dyDescent="0.25">
      <c r="A62" s="27" t="s">
        <v>169</v>
      </c>
      <c r="B62" s="15" t="s">
        <v>0</v>
      </c>
      <c r="C62" s="41"/>
      <c r="D62" s="42"/>
      <c r="E62" s="41"/>
      <c r="F62" s="43"/>
    </row>
    <row r="63" spans="1:6" x14ac:dyDescent="0.25">
      <c r="A63" s="3" t="s">
        <v>3</v>
      </c>
      <c r="B63" s="5" t="s">
        <v>158</v>
      </c>
      <c r="C63" s="3"/>
      <c r="D63" s="25">
        <v>2</v>
      </c>
      <c r="E63" s="6"/>
      <c r="F63" s="34">
        <f>+D63*E63</f>
        <v>0</v>
      </c>
    </row>
    <row r="64" spans="1:6" x14ac:dyDescent="0.25">
      <c r="A64" s="3" t="s">
        <v>14</v>
      </c>
      <c r="B64" s="5" t="s">
        <v>158</v>
      </c>
      <c r="C64" s="3"/>
      <c r="D64" s="25">
        <v>2</v>
      </c>
      <c r="E64" s="6"/>
      <c r="F64" s="34">
        <f t="shared" ref="F64:F73" si="6">+D64*E64</f>
        <v>0</v>
      </c>
    </row>
    <row r="65" spans="1:6" x14ac:dyDescent="0.25">
      <c r="A65" s="3" t="s">
        <v>4</v>
      </c>
      <c r="B65" s="5" t="s">
        <v>158</v>
      </c>
      <c r="C65" s="3"/>
      <c r="D65" s="25">
        <v>2</v>
      </c>
      <c r="E65" s="6"/>
      <c r="F65" s="34">
        <f t="shared" si="6"/>
        <v>0</v>
      </c>
    </row>
    <row r="66" spans="1:6" x14ac:dyDescent="0.25">
      <c r="A66" s="4" t="s">
        <v>7</v>
      </c>
      <c r="B66" s="5" t="s">
        <v>158</v>
      </c>
      <c r="C66" s="3"/>
      <c r="D66" s="25">
        <v>2</v>
      </c>
      <c r="E66" s="6"/>
      <c r="F66" s="34">
        <f t="shared" si="6"/>
        <v>0</v>
      </c>
    </row>
    <row r="67" spans="1:6" x14ac:dyDescent="0.25">
      <c r="A67" s="3" t="s">
        <v>24</v>
      </c>
      <c r="B67" s="5" t="s">
        <v>158</v>
      </c>
      <c r="C67" s="3"/>
      <c r="D67" s="25">
        <v>2</v>
      </c>
      <c r="E67" s="6"/>
      <c r="F67" s="34">
        <f t="shared" si="6"/>
        <v>0</v>
      </c>
    </row>
    <row r="68" spans="1:6" x14ac:dyDescent="0.25">
      <c r="A68" s="3" t="s">
        <v>19</v>
      </c>
      <c r="B68" s="5" t="s">
        <v>158</v>
      </c>
      <c r="C68" s="3"/>
      <c r="D68" s="25">
        <v>2</v>
      </c>
      <c r="E68" s="6"/>
      <c r="F68" s="34">
        <f t="shared" si="6"/>
        <v>0</v>
      </c>
    </row>
    <row r="69" spans="1:6" x14ac:dyDescent="0.25">
      <c r="A69" s="3" t="s">
        <v>25</v>
      </c>
      <c r="B69" s="5" t="s">
        <v>158</v>
      </c>
      <c r="C69" s="3"/>
      <c r="D69" s="25">
        <v>2</v>
      </c>
      <c r="E69" s="6"/>
      <c r="F69" s="34">
        <f t="shared" si="6"/>
        <v>0</v>
      </c>
    </row>
    <row r="70" spans="1:6" x14ac:dyDescent="0.25">
      <c r="A70" s="3" t="s">
        <v>30</v>
      </c>
      <c r="B70" s="5" t="s">
        <v>158</v>
      </c>
      <c r="C70" s="3"/>
      <c r="D70" s="25">
        <v>2</v>
      </c>
      <c r="E70" s="6"/>
      <c r="F70" s="34">
        <f t="shared" si="6"/>
        <v>0</v>
      </c>
    </row>
    <row r="71" spans="1:6" x14ac:dyDescent="0.25">
      <c r="A71" s="3" t="s">
        <v>31</v>
      </c>
      <c r="B71" s="5" t="s">
        <v>158</v>
      </c>
      <c r="C71" s="3"/>
      <c r="D71" s="25">
        <v>2</v>
      </c>
      <c r="E71" s="6"/>
      <c r="F71" s="34">
        <f t="shared" si="6"/>
        <v>0</v>
      </c>
    </row>
    <row r="72" spans="1:6" x14ac:dyDescent="0.25">
      <c r="A72" s="3" t="s">
        <v>32</v>
      </c>
      <c r="B72" s="5" t="s">
        <v>158</v>
      </c>
      <c r="C72" s="3"/>
      <c r="D72" s="25">
        <v>2</v>
      </c>
      <c r="E72" s="6"/>
      <c r="F72" s="34">
        <f t="shared" si="6"/>
        <v>0</v>
      </c>
    </row>
    <row r="73" spans="1:6" x14ac:dyDescent="0.25">
      <c r="A73" s="3" t="s">
        <v>29</v>
      </c>
      <c r="B73" s="5" t="s">
        <v>158</v>
      </c>
      <c r="C73" s="3"/>
      <c r="D73" s="25">
        <v>2</v>
      </c>
      <c r="E73" s="6"/>
      <c r="F73" s="34">
        <f t="shared" si="6"/>
        <v>0</v>
      </c>
    </row>
    <row r="74" spans="1:6" x14ac:dyDescent="0.25">
      <c r="A74" s="20" t="s">
        <v>51</v>
      </c>
      <c r="B74" s="17"/>
      <c r="C74" s="16"/>
      <c r="D74" s="24"/>
      <c r="E74" s="24"/>
      <c r="F74" s="36">
        <f>SUM(F63:F73)</f>
        <v>0</v>
      </c>
    </row>
    <row r="75" spans="1:6" x14ac:dyDescent="0.25">
      <c r="A75" s="27" t="s">
        <v>170</v>
      </c>
      <c r="B75" s="15" t="s">
        <v>0</v>
      </c>
      <c r="C75" s="41"/>
      <c r="D75" s="42"/>
      <c r="E75" s="41"/>
      <c r="F75" s="43"/>
    </row>
    <row r="76" spans="1:6" x14ac:dyDescent="0.25">
      <c r="A76" s="3" t="s">
        <v>3</v>
      </c>
      <c r="B76" s="5" t="s">
        <v>158</v>
      </c>
      <c r="C76" s="3"/>
      <c r="D76" s="25">
        <v>2</v>
      </c>
      <c r="E76" s="6"/>
      <c r="F76" s="34">
        <f>+D76*E76</f>
        <v>0</v>
      </c>
    </row>
    <row r="77" spans="1:6" x14ac:dyDescent="0.25">
      <c r="A77" s="3" t="s">
        <v>14</v>
      </c>
      <c r="B77" s="5" t="s">
        <v>158</v>
      </c>
      <c r="C77" s="3"/>
      <c r="D77" s="25">
        <v>2</v>
      </c>
      <c r="E77" s="6"/>
      <c r="F77" s="34">
        <f t="shared" ref="F77:F86" si="7">+D77*E77</f>
        <v>0</v>
      </c>
    </row>
    <row r="78" spans="1:6" x14ac:dyDescent="0.25">
      <c r="A78" s="3" t="s">
        <v>4</v>
      </c>
      <c r="B78" s="5" t="s">
        <v>158</v>
      </c>
      <c r="C78" s="3"/>
      <c r="D78" s="25">
        <v>2</v>
      </c>
      <c r="E78" s="6"/>
      <c r="F78" s="34">
        <f t="shared" si="7"/>
        <v>0</v>
      </c>
    </row>
    <row r="79" spans="1:6" x14ac:dyDescent="0.25">
      <c r="A79" s="4" t="s">
        <v>7</v>
      </c>
      <c r="B79" s="5" t="s">
        <v>158</v>
      </c>
      <c r="C79" s="3"/>
      <c r="D79" s="25">
        <v>2</v>
      </c>
      <c r="E79" s="6"/>
      <c r="F79" s="34">
        <f t="shared" si="7"/>
        <v>0</v>
      </c>
    </row>
    <row r="80" spans="1:6" x14ac:dyDescent="0.25">
      <c r="A80" s="3" t="s">
        <v>24</v>
      </c>
      <c r="B80" s="5" t="s">
        <v>158</v>
      </c>
      <c r="C80" s="3"/>
      <c r="D80" s="25">
        <v>2</v>
      </c>
      <c r="E80" s="6"/>
      <c r="F80" s="34">
        <f t="shared" si="7"/>
        <v>0</v>
      </c>
    </row>
    <row r="81" spans="1:6" x14ac:dyDescent="0.25">
      <c r="A81" s="3" t="s">
        <v>19</v>
      </c>
      <c r="B81" s="5" t="s">
        <v>158</v>
      </c>
      <c r="C81" s="3"/>
      <c r="D81" s="25">
        <v>2</v>
      </c>
      <c r="E81" s="6"/>
      <c r="F81" s="34">
        <f t="shared" si="7"/>
        <v>0</v>
      </c>
    </row>
    <row r="82" spans="1:6" x14ac:dyDescent="0.25">
      <c r="A82" s="4" t="s">
        <v>25</v>
      </c>
      <c r="B82" s="5" t="s">
        <v>158</v>
      </c>
      <c r="C82" s="3"/>
      <c r="D82" s="25">
        <v>2</v>
      </c>
      <c r="E82" s="6"/>
      <c r="F82" s="34">
        <f t="shared" si="7"/>
        <v>0</v>
      </c>
    </row>
    <row r="83" spans="1:6" x14ac:dyDescent="0.25">
      <c r="A83" s="3" t="s">
        <v>30</v>
      </c>
      <c r="B83" s="5" t="s">
        <v>158</v>
      </c>
      <c r="C83" s="3"/>
      <c r="D83" s="25">
        <v>2</v>
      </c>
      <c r="E83" s="6"/>
      <c r="F83" s="34">
        <f t="shared" si="7"/>
        <v>0</v>
      </c>
    </row>
    <row r="84" spans="1:6" x14ac:dyDescent="0.25">
      <c r="A84" s="3" t="s">
        <v>31</v>
      </c>
      <c r="B84" s="5" t="s">
        <v>158</v>
      </c>
      <c r="C84" s="3"/>
      <c r="D84" s="25">
        <v>2</v>
      </c>
      <c r="E84" s="6"/>
      <c r="F84" s="34">
        <f t="shared" si="7"/>
        <v>0</v>
      </c>
    </row>
    <row r="85" spans="1:6" x14ac:dyDescent="0.25">
      <c r="A85" s="3" t="s">
        <v>32</v>
      </c>
      <c r="B85" s="5" t="s">
        <v>158</v>
      </c>
      <c r="C85" s="3"/>
      <c r="D85" s="25">
        <v>2</v>
      </c>
      <c r="E85" s="6"/>
      <c r="F85" s="34">
        <f t="shared" si="7"/>
        <v>0</v>
      </c>
    </row>
    <row r="86" spans="1:6" x14ac:dyDescent="0.25">
      <c r="A86" s="3" t="s">
        <v>29</v>
      </c>
      <c r="B86" s="5" t="s">
        <v>158</v>
      </c>
      <c r="C86" s="3"/>
      <c r="D86" s="25">
        <v>2</v>
      </c>
      <c r="E86" s="6"/>
      <c r="F86" s="34">
        <f t="shared" si="7"/>
        <v>0</v>
      </c>
    </row>
    <row r="87" spans="1:6" x14ac:dyDescent="0.25">
      <c r="A87" s="20" t="s">
        <v>51</v>
      </c>
      <c r="B87" s="17"/>
      <c r="C87" s="16"/>
      <c r="D87" s="24"/>
      <c r="E87" s="24"/>
      <c r="F87" s="36">
        <f>SUM(F76:F86)</f>
        <v>0</v>
      </c>
    </row>
    <row r="88" spans="1:6" x14ac:dyDescent="0.25">
      <c r="A88" s="27" t="s">
        <v>171</v>
      </c>
      <c r="B88" s="15" t="s">
        <v>0</v>
      </c>
      <c r="C88" s="41"/>
      <c r="D88" s="42"/>
      <c r="E88" s="41"/>
      <c r="F88" s="43"/>
    </row>
    <row r="89" spans="1:6" x14ac:dyDescent="0.25">
      <c r="A89" s="3" t="s">
        <v>3</v>
      </c>
      <c r="B89" s="5" t="s">
        <v>158</v>
      </c>
      <c r="C89" s="3"/>
      <c r="D89" s="25">
        <v>2</v>
      </c>
      <c r="E89" s="6"/>
      <c r="F89" s="34">
        <f>+D89*E89</f>
        <v>0</v>
      </c>
    </row>
    <row r="90" spans="1:6" x14ac:dyDescent="0.25">
      <c r="A90" s="3" t="s">
        <v>14</v>
      </c>
      <c r="B90" s="5" t="s">
        <v>158</v>
      </c>
      <c r="C90" s="3"/>
      <c r="D90" s="25">
        <v>2</v>
      </c>
      <c r="E90" s="6"/>
      <c r="F90" s="34">
        <f t="shared" ref="F90:F99" si="8">+D90*E90</f>
        <v>0</v>
      </c>
    </row>
    <row r="91" spans="1:6" x14ac:dyDescent="0.25">
      <c r="A91" s="3" t="s">
        <v>4</v>
      </c>
      <c r="B91" s="5" t="s">
        <v>158</v>
      </c>
      <c r="C91" s="3"/>
      <c r="D91" s="25">
        <v>2</v>
      </c>
      <c r="E91" s="6"/>
      <c r="F91" s="34">
        <f t="shared" si="8"/>
        <v>0</v>
      </c>
    </row>
    <row r="92" spans="1:6" x14ac:dyDescent="0.25">
      <c r="A92" s="4" t="s">
        <v>7</v>
      </c>
      <c r="B92" s="5" t="s">
        <v>158</v>
      </c>
      <c r="C92" s="3"/>
      <c r="D92" s="25">
        <v>2</v>
      </c>
      <c r="E92" s="6"/>
      <c r="F92" s="34">
        <f t="shared" si="8"/>
        <v>0</v>
      </c>
    </row>
    <row r="93" spans="1:6" x14ac:dyDescent="0.25">
      <c r="A93" s="3" t="s">
        <v>24</v>
      </c>
      <c r="B93" s="5" t="s">
        <v>158</v>
      </c>
      <c r="C93" s="3"/>
      <c r="D93" s="25">
        <v>2</v>
      </c>
      <c r="E93" s="6"/>
      <c r="F93" s="34">
        <f t="shared" si="8"/>
        <v>0</v>
      </c>
    </row>
    <row r="94" spans="1:6" x14ac:dyDescent="0.25">
      <c r="A94" s="3" t="s">
        <v>19</v>
      </c>
      <c r="B94" s="5" t="s">
        <v>158</v>
      </c>
      <c r="C94" s="3"/>
      <c r="D94" s="25">
        <v>2</v>
      </c>
      <c r="E94" s="6"/>
      <c r="F94" s="34">
        <f t="shared" si="8"/>
        <v>0</v>
      </c>
    </row>
    <row r="95" spans="1:6" x14ac:dyDescent="0.25">
      <c r="A95" s="4" t="s">
        <v>25</v>
      </c>
      <c r="B95" s="5" t="s">
        <v>158</v>
      </c>
      <c r="C95" s="3"/>
      <c r="D95" s="25">
        <v>2</v>
      </c>
      <c r="E95" s="6"/>
      <c r="F95" s="34">
        <f t="shared" si="8"/>
        <v>0</v>
      </c>
    </row>
    <row r="96" spans="1:6" x14ac:dyDescent="0.25">
      <c r="A96" s="3" t="s">
        <v>30</v>
      </c>
      <c r="B96" s="5" t="s">
        <v>158</v>
      </c>
      <c r="C96" s="3"/>
      <c r="D96" s="25">
        <v>2</v>
      </c>
      <c r="E96" s="6"/>
      <c r="F96" s="34">
        <f t="shared" si="8"/>
        <v>0</v>
      </c>
    </row>
    <row r="97" spans="1:6" x14ac:dyDescent="0.25">
      <c r="A97" s="3" t="s">
        <v>31</v>
      </c>
      <c r="B97" s="5" t="s">
        <v>158</v>
      </c>
      <c r="C97" s="3"/>
      <c r="D97" s="25">
        <v>2</v>
      </c>
      <c r="E97" s="6"/>
      <c r="F97" s="34">
        <f t="shared" si="8"/>
        <v>0</v>
      </c>
    </row>
    <row r="98" spans="1:6" x14ac:dyDescent="0.25">
      <c r="A98" s="3" t="s">
        <v>32</v>
      </c>
      <c r="B98" s="5" t="s">
        <v>158</v>
      </c>
      <c r="C98" s="3"/>
      <c r="D98" s="25">
        <v>2</v>
      </c>
      <c r="E98" s="6"/>
      <c r="F98" s="34">
        <f t="shared" si="8"/>
        <v>0</v>
      </c>
    </row>
    <row r="99" spans="1:6" x14ac:dyDescent="0.25">
      <c r="A99" s="3" t="s">
        <v>29</v>
      </c>
      <c r="B99" s="5" t="s">
        <v>158</v>
      </c>
      <c r="C99" s="3"/>
      <c r="D99" s="25">
        <v>2</v>
      </c>
      <c r="E99" s="6"/>
      <c r="F99" s="34">
        <f t="shared" si="8"/>
        <v>0</v>
      </c>
    </row>
    <row r="100" spans="1:6" x14ac:dyDescent="0.25">
      <c r="A100" s="20" t="s">
        <v>51</v>
      </c>
      <c r="B100" s="17"/>
      <c r="C100" s="16"/>
      <c r="D100" s="24"/>
      <c r="E100" s="24"/>
      <c r="F100" s="36">
        <f>SUM(F89:F99)</f>
        <v>0</v>
      </c>
    </row>
    <row r="101" spans="1:6" x14ac:dyDescent="0.25">
      <c r="A101" s="27" t="s">
        <v>172</v>
      </c>
      <c r="B101" s="15" t="s">
        <v>0</v>
      </c>
      <c r="C101" s="41"/>
      <c r="D101" s="42"/>
      <c r="E101" s="41"/>
      <c r="F101" s="43"/>
    </row>
    <row r="102" spans="1:6" x14ac:dyDescent="0.25">
      <c r="A102" s="3" t="s">
        <v>3</v>
      </c>
      <c r="B102" s="5" t="s">
        <v>158</v>
      </c>
      <c r="C102" s="3"/>
      <c r="D102" s="25">
        <v>2</v>
      </c>
      <c r="E102" s="6"/>
      <c r="F102" s="34">
        <f>+D102*E102</f>
        <v>0</v>
      </c>
    </row>
    <row r="103" spans="1:6" x14ac:dyDescent="0.25">
      <c r="A103" s="3" t="s">
        <v>14</v>
      </c>
      <c r="B103" s="5" t="s">
        <v>158</v>
      </c>
      <c r="C103" s="3"/>
      <c r="D103" s="25">
        <v>2</v>
      </c>
      <c r="E103" s="6"/>
      <c r="F103" s="34">
        <f t="shared" ref="F103:F112" si="9">+D103*E103</f>
        <v>0</v>
      </c>
    </row>
    <row r="104" spans="1:6" x14ac:dyDescent="0.25">
      <c r="A104" s="3" t="s">
        <v>4</v>
      </c>
      <c r="B104" s="5" t="s">
        <v>158</v>
      </c>
      <c r="C104" s="3"/>
      <c r="D104" s="25">
        <v>2</v>
      </c>
      <c r="E104" s="6"/>
      <c r="F104" s="34">
        <f t="shared" si="9"/>
        <v>0</v>
      </c>
    </row>
    <row r="105" spans="1:6" x14ac:dyDescent="0.25">
      <c r="A105" s="4" t="s">
        <v>7</v>
      </c>
      <c r="B105" s="5" t="s">
        <v>158</v>
      </c>
      <c r="C105" s="3"/>
      <c r="D105" s="25">
        <v>2</v>
      </c>
      <c r="E105" s="6"/>
      <c r="F105" s="34">
        <f t="shared" si="9"/>
        <v>0</v>
      </c>
    </row>
    <row r="106" spans="1:6" x14ac:dyDescent="0.25">
      <c r="A106" s="3" t="s">
        <v>24</v>
      </c>
      <c r="B106" s="5" t="s">
        <v>158</v>
      </c>
      <c r="C106" s="3"/>
      <c r="D106" s="25">
        <v>2</v>
      </c>
      <c r="E106" s="6"/>
      <c r="F106" s="34">
        <f t="shared" si="9"/>
        <v>0</v>
      </c>
    </row>
    <row r="107" spans="1:6" x14ac:dyDescent="0.25">
      <c r="A107" s="3" t="s">
        <v>19</v>
      </c>
      <c r="B107" s="5" t="s">
        <v>158</v>
      </c>
      <c r="C107" s="3"/>
      <c r="D107" s="25">
        <v>2</v>
      </c>
      <c r="E107" s="6"/>
      <c r="F107" s="34">
        <f t="shared" si="9"/>
        <v>0</v>
      </c>
    </row>
    <row r="108" spans="1:6" x14ac:dyDescent="0.25">
      <c r="A108" s="4" t="s">
        <v>25</v>
      </c>
      <c r="B108" s="5" t="s">
        <v>158</v>
      </c>
      <c r="C108" s="3"/>
      <c r="D108" s="25">
        <v>2</v>
      </c>
      <c r="E108" s="6"/>
      <c r="F108" s="34">
        <f t="shared" si="9"/>
        <v>0</v>
      </c>
    </row>
    <row r="109" spans="1:6" x14ac:dyDescent="0.25">
      <c r="A109" s="3" t="s">
        <v>30</v>
      </c>
      <c r="B109" s="5" t="s">
        <v>158</v>
      </c>
      <c r="C109" s="3"/>
      <c r="D109" s="25">
        <v>2</v>
      </c>
      <c r="E109" s="6"/>
      <c r="F109" s="34">
        <f t="shared" si="9"/>
        <v>0</v>
      </c>
    </row>
    <row r="110" spans="1:6" x14ac:dyDescent="0.25">
      <c r="A110" s="3" t="s">
        <v>31</v>
      </c>
      <c r="B110" s="5" t="s">
        <v>158</v>
      </c>
      <c r="C110" s="3"/>
      <c r="D110" s="25">
        <v>2</v>
      </c>
      <c r="E110" s="6"/>
      <c r="F110" s="34">
        <f t="shared" si="9"/>
        <v>0</v>
      </c>
    </row>
    <row r="111" spans="1:6" x14ac:dyDescent="0.25">
      <c r="A111" s="3" t="s">
        <v>32</v>
      </c>
      <c r="B111" s="5" t="s">
        <v>158</v>
      </c>
      <c r="C111" s="3"/>
      <c r="D111" s="25">
        <v>2</v>
      </c>
      <c r="E111" s="6"/>
      <c r="F111" s="34">
        <f t="shared" si="9"/>
        <v>0</v>
      </c>
    </row>
    <row r="112" spans="1:6" x14ac:dyDescent="0.25">
      <c r="A112" s="3" t="s">
        <v>29</v>
      </c>
      <c r="B112" s="5" t="s">
        <v>158</v>
      </c>
      <c r="C112" s="3"/>
      <c r="D112" s="25">
        <v>2</v>
      </c>
      <c r="E112" s="6"/>
      <c r="F112" s="34">
        <f t="shared" si="9"/>
        <v>0</v>
      </c>
    </row>
    <row r="113" spans="1:6" ht="15.75" thickBot="1" x14ac:dyDescent="0.3">
      <c r="A113" s="52" t="s">
        <v>51</v>
      </c>
      <c r="B113" s="53"/>
      <c r="C113" s="54"/>
      <c r="D113" s="55"/>
      <c r="E113" s="55"/>
      <c r="F113" s="56">
        <f>SUM(F102:F112)</f>
        <v>0</v>
      </c>
    </row>
    <row r="114" spans="1:6" x14ac:dyDescent="0.25">
      <c r="B114" s="57"/>
    </row>
    <row r="115" spans="1:6" ht="15.75" thickBot="1" x14ac:dyDescent="0.3"/>
    <row r="116" spans="1:6" ht="15.75" thickBot="1" x14ac:dyDescent="0.3">
      <c r="A116" s="22" t="s">
        <v>393</v>
      </c>
      <c r="B116" s="23"/>
      <c r="C116" s="23"/>
      <c r="D116" s="23"/>
      <c r="E116" s="23"/>
      <c r="F116" s="50">
        <f>+F16+F24+F32+F40+F48+F61+F74+F87+F100+F113</f>
        <v>0</v>
      </c>
    </row>
    <row r="119" spans="1:6" x14ac:dyDescent="0.25">
      <c r="A119" s="14"/>
    </row>
  </sheetData>
  <pageMargins left="0.7" right="0.7" top="0.75" bottom="0.75" header="0.3" footer="0.3"/>
  <pageSetup paperSize="9" scale="67" fitToHeight="0" orientation="portrait" r:id="rId1"/>
  <headerFooter>
    <oddFooter>Stran &amp;P od &amp;N</oddFooter>
  </headerFooter>
  <rowBreaks count="1" manualBreakCount="1"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9"/>
  <sheetViews>
    <sheetView zoomScaleNormal="100" workbookViewId="0">
      <selection activeCell="A2" sqref="A2"/>
    </sheetView>
  </sheetViews>
  <sheetFormatPr defaultRowHeight="15" x14ac:dyDescent="0.25"/>
  <cols>
    <col min="1" max="1" width="42.28515625" customWidth="1"/>
    <col min="2" max="2" width="19.7109375" customWidth="1"/>
    <col min="3" max="3" width="13" customWidth="1"/>
    <col min="4" max="4" width="20.7109375" customWidth="1"/>
    <col min="5" max="6" width="17.28515625" customWidth="1"/>
  </cols>
  <sheetData>
    <row r="1" spans="1:6" x14ac:dyDescent="0.25">
      <c r="A1" s="13" t="s">
        <v>98</v>
      </c>
    </row>
    <row r="2" spans="1:6" x14ac:dyDescent="0.25">
      <c r="A2" s="13"/>
    </row>
    <row r="3" spans="1:6" x14ac:dyDescent="0.25">
      <c r="A3" s="13" t="s">
        <v>392</v>
      </c>
    </row>
    <row r="4" spans="1:6" x14ac:dyDescent="0.25">
      <c r="A4" s="13"/>
    </row>
    <row r="5" spans="1:6" x14ac:dyDescent="0.25">
      <c r="A5" s="13" t="s">
        <v>381</v>
      </c>
    </row>
    <row r="6" spans="1:6" x14ac:dyDescent="0.25">
      <c r="A6" s="59"/>
    </row>
    <row r="7" spans="1:6" ht="15.75" thickBot="1" x14ac:dyDescent="0.3">
      <c r="A7" s="14" t="s">
        <v>99</v>
      </c>
    </row>
    <row r="8" spans="1:6" ht="33" customHeight="1" x14ac:dyDescent="0.25">
      <c r="A8" s="35" t="s">
        <v>57</v>
      </c>
      <c r="B8" s="28"/>
      <c r="C8" s="28"/>
      <c r="D8" s="30" t="s">
        <v>107</v>
      </c>
      <c r="E8" s="31" t="s">
        <v>100</v>
      </c>
      <c r="F8" s="32" t="s">
        <v>101</v>
      </c>
    </row>
    <row r="9" spans="1:6" ht="30" x14ac:dyDescent="0.25">
      <c r="A9" s="95" t="s">
        <v>383</v>
      </c>
      <c r="B9" s="15" t="s">
        <v>0</v>
      </c>
      <c r="C9" s="41"/>
      <c r="D9" s="42"/>
      <c r="E9" s="41"/>
      <c r="F9" s="43"/>
    </row>
    <row r="10" spans="1:6" ht="61.5" customHeight="1" x14ac:dyDescent="0.25">
      <c r="A10" s="58" t="s">
        <v>387</v>
      </c>
      <c r="B10" s="12" t="s">
        <v>389</v>
      </c>
      <c r="C10" s="3"/>
      <c r="D10" s="26">
        <v>6</v>
      </c>
      <c r="E10" s="33"/>
      <c r="F10" s="34">
        <f>+D10*E10</f>
        <v>0</v>
      </c>
    </row>
    <row r="11" spans="1:6" ht="60" x14ac:dyDescent="0.25">
      <c r="A11" s="58" t="s">
        <v>385</v>
      </c>
      <c r="B11" s="12" t="s">
        <v>58</v>
      </c>
      <c r="C11" s="3"/>
      <c r="D11" s="26">
        <v>6</v>
      </c>
      <c r="E11" s="33"/>
      <c r="F11" s="34">
        <f>+D11*E11</f>
        <v>0</v>
      </c>
    </row>
    <row r="12" spans="1:6" ht="15.75" thickBot="1" x14ac:dyDescent="0.3">
      <c r="A12" s="52" t="s">
        <v>51</v>
      </c>
      <c r="B12" s="53"/>
      <c r="C12" s="54"/>
      <c r="D12" s="55"/>
      <c r="E12" s="55"/>
      <c r="F12" s="56">
        <f>SUM(F10:F11)</f>
        <v>0</v>
      </c>
    </row>
    <row r="13" spans="1:6" ht="30" x14ac:dyDescent="0.25">
      <c r="A13" s="95" t="s">
        <v>384</v>
      </c>
      <c r="B13" s="15" t="s">
        <v>0</v>
      </c>
      <c r="C13" s="41"/>
      <c r="D13" s="42"/>
      <c r="E13" s="41"/>
      <c r="F13" s="43"/>
    </row>
    <row r="14" spans="1:6" ht="60.75" customHeight="1" x14ac:dyDescent="0.25">
      <c r="A14" s="58" t="s">
        <v>388</v>
      </c>
      <c r="B14" s="12" t="s">
        <v>390</v>
      </c>
      <c r="C14" s="3"/>
      <c r="D14" s="26">
        <v>3</v>
      </c>
      <c r="E14" s="33"/>
      <c r="F14" s="34">
        <f>+D14*E14</f>
        <v>0</v>
      </c>
    </row>
    <row r="15" spans="1:6" ht="60" x14ac:dyDescent="0.25">
      <c r="A15" s="58" t="s">
        <v>386</v>
      </c>
      <c r="B15" s="12" t="s">
        <v>58</v>
      </c>
      <c r="C15" s="3"/>
      <c r="D15" s="26">
        <v>3</v>
      </c>
      <c r="E15" s="33"/>
      <c r="F15" s="34">
        <f>+D15*E15</f>
        <v>0</v>
      </c>
    </row>
    <row r="16" spans="1:6" ht="15.75" thickBot="1" x14ac:dyDescent="0.3">
      <c r="A16" s="52" t="s">
        <v>51</v>
      </c>
      <c r="B16" s="53"/>
      <c r="C16" s="54"/>
      <c r="D16" s="55"/>
      <c r="E16" s="55"/>
      <c r="F16" s="56">
        <f>SUM(F14:F15)</f>
        <v>0</v>
      </c>
    </row>
    <row r="17" spans="1:6" ht="15.75" thickBot="1" x14ac:dyDescent="0.3">
      <c r="A17" s="22" t="s">
        <v>395</v>
      </c>
      <c r="B17" s="23"/>
      <c r="C17" s="23"/>
      <c r="D17" s="23"/>
      <c r="E17" s="23"/>
      <c r="F17" s="50">
        <f>F12+F16</f>
        <v>0</v>
      </c>
    </row>
    <row r="20" spans="1:6" x14ac:dyDescent="0.25">
      <c r="A20" s="60" t="s">
        <v>59</v>
      </c>
      <c r="B20" s="3"/>
      <c r="C20" s="3"/>
      <c r="D20" s="3"/>
      <c r="E20" s="3"/>
    </row>
    <row r="21" spans="1:6" ht="24.75" x14ac:dyDescent="0.25">
      <c r="A21" s="61" t="s">
        <v>60</v>
      </c>
      <c r="B21" s="3"/>
      <c r="C21" s="3"/>
      <c r="D21" s="3"/>
      <c r="E21" s="3"/>
    </row>
    <row r="22" spans="1:6" ht="24.75" x14ac:dyDescent="0.25">
      <c r="A22" s="61" t="s">
        <v>61</v>
      </c>
      <c r="B22" s="3"/>
      <c r="C22" s="3"/>
      <c r="D22" s="3"/>
      <c r="E22" s="3"/>
    </row>
    <row r="23" spans="1:6" x14ac:dyDescent="0.25">
      <c r="A23" s="61" t="s">
        <v>62</v>
      </c>
      <c r="B23" s="3"/>
      <c r="C23" s="3"/>
      <c r="D23" s="3"/>
      <c r="E23" s="3"/>
    </row>
    <row r="24" spans="1:6" x14ac:dyDescent="0.25">
      <c r="A24" s="61" t="s">
        <v>63</v>
      </c>
      <c r="B24" s="3"/>
      <c r="C24" s="3"/>
      <c r="D24" s="3"/>
      <c r="E24" s="3"/>
    </row>
    <row r="25" spans="1:6" x14ac:dyDescent="0.25">
      <c r="A25" s="61" t="s">
        <v>64</v>
      </c>
      <c r="B25" s="3"/>
      <c r="C25" s="3"/>
      <c r="D25" s="3"/>
      <c r="E25" s="3"/>
    </row>
    <row r="26" spans="1:6" x14ac:dyDescent="0.25">
      <c r="A26" s="61" t="s">
        <v>65</v>
      </c>
      <c r="B26" s="3"/>
      <c r="C26" s="3"/>
      <c r="D26" s="3"/>
      <c r="E26" s="3"/>
    </row>
    <row r="27" spans="1:6" ht="24.75" x14ac:dyDescent="0.25">
      <c r="A27" s="61" t="s">
        <v>66</v>
      </c>
      <c r="B27" s="3"/>
      <c r="C27" s="3"/>
      <c r="D27" s="3"/>
      <c r="E27" s="3"/>
    </row>
    <row r="28" spans="1:6" x14ac:dyDescent="0.25">
      <c r="A28" s="61" t="s">
        <v>67</v>
      </c>
      <c r="B28" s="3"/>
      <c r="C28" s="3"/>
      <c r="D28" s="3"/>
      <c r="E28" s="3"/>
    </row>
    <row r="29" spans="1:6" x14ac:dyDescent="0.25">
      <c r="A29" s="61" t="s">
        <v>68</v>
      </c>
      <c r="B29" s="3"/>
      <c r="C29" s="3"/>
      <c r="D29" s="3"/>
      <c r="E29" s="3"/>
    </row>
    <row r="30" spans="1:6" ht="24.75" x14ac:dyDescent="0.25">
      <c r="A30" s="61" t="s">
        <v>69</v>
      </c>
      <c r="B30" s="3"/>
      <c r="C30" s="3"/>
      <c r="D30" s="3"/>
      <c r="E30" s="3"/>
    </row>
    <row r="31" spans="1:6" ht="24.75" x14ac:dyDescent="0.25">
      <c r="A31" s="61" t="s">
        <v>70</v>
      </c>
      <c r="B31" s="3"/>
      <c r="C31" s="3"/>
      <c r="D31" s="3"/>
      <c r="E31" s="3"/>
    </row>
    <row r="32" spans="1:6" ht="24.75" x14ac:dyDescent="0.25">
      <c r="A32" s="61" t="s">
        <v>71</v>
      </c>
      <c r="B32" s="3"/>
      <c r="C32" s="3"/>
      <c r="D32" s="3"/>
      <c r="E32" s="3"/>
    </row>
    <row r="33" spans="1:5" x14ac:dyDescent="0.25">
      <c r="A33" s="61" t="s">
        <v>72</v>
      </c>
      <c r="B33" s="3"/>
      <c r="C33" s="3"/>
      <c r="D33" s="3"/>
      <c r="E33" s="3"/>
    </row>
    <row r="34" spans="1:5" ht="24.75" x14ac:dyDescent="0.25">
      <c r="A34" s="61" t="s">
        <v>73</v>
      </c>
      <c r="B34" s="3"/>
      <c r="C34" s="3"/>
      <c r="D34" s="3"/>
      <c r="E34" s="3"/>
    </row>
    <row r="35" spans="1:5" ht="24.75" x14ac:dyDescent="0.25">
      <c r="A35" s="61" t="s">
        <v>74</v>
      </c>
      <c r="B35" s="3"/>
      <c r="C35" s="3"/>
      <c r="D35" s="3"/>
      <c r="E35" s="3"/>
    </row>
    <row r="36" spans="1:5" ht="24.75" x14ac:dyDescent="0.25">
      <c r="A36" s="61" t="s">
        <v>75</v>
      </c>
      <c r="B36" s="3"/>
      <c r="C36" s="3"/>
      <c r="D36" s="3"/>
      <c r="E36" s="3"/>
    </row>
    <row r="37" spans="1:5" ht="24.75" x14ac:dyDescent="0.25">
      <c r="A37" s="61" t="s">
        <v>76</v>
      </c>
      <c r="B37" s="3"/>
      <c r="C37" s="3"/>
      <c r="D37" s="3"/>
      <c r="E37" s="3"/>
    </row>
    <row r="38" spans="1:5" x14ac:dyDescent="0.25">
      <c r="A38" s="61" t="s">
        <v>77</v>
      </c>
      <c r="B38" s="3"/>
      <c r="C38" s="3"/>
      <c r="D38" s="3"/>
      <c r="E38" s="3"/>
    </row>
    <row r="39" spans="1:5" ht="24.75" x14ac:dyDescent="0.25">
      <c r="A39" s="61" t="s">
        <v>78</v>
      </c>
      <c r="B39" s="3"/>
      <c r="C39" s="3"/>
      <c r="D39" s="3"/>
      <c r="E39" s="3"/>
    </row>
    <row r="40" spans="1:5" ht="24.75" x14ac:dyDescent="0.25">
      <c r="A40" s="61" t="s">
        <v>79</v>
      </c>
      <c r="B40" s="3"/>
      <c r="C40" s="3"/>
      <c r="D40" s="3"/>
      <c r="E40" s="3"/>
    </row>
    <row r="41" spans="1:5" ht="24.75" x14ac:dyDescent="0.25">
      <c r="A41" s="61" t="s">
        <v>80</v>
      </c>
      <c r="B41" s="3"/>
      <c r="C41" s="3"/>
      <c r="D41" s="3"/>
      <c r="E41" s="3"/>
    </row>
    <row r="42" spans="1:5" ht="24.75" x14ac:dyDescent="0.25">
      <c r="A42" s="61" t="s">
        <v>81</v>
      </c>
      <c r="B42" s="3"/>
      <c r="C42" s="3"/>
      <c r="D42" s="3"/>
      <c r="E42" s="3"/>
    </row>
    <row r="43" spans="1:5" x14ac:dyDescent="0.25">
      <c r="A43" s="61" t="s">
        <v>82</v>
      </c>
      <c r="B43" s="3"/>
      <c r="C43" s="3"/>
      <c r="D43" s="3"/>
      <c r="E43" s="3"/>
    </row>
    <row r="44" spans="1:5" x14ac:dyDescent="0.25">
      <c r="A44" s="61" t="s">
        <v>83</v>
      </c>
      <c r="B44" s="3"/>
      <c r="C44" s="3"/>
      <c r="D44" s="3"/>
      <c r="E44" s="3"/>
    </row>
    <row r="45" spans="1:5" x14ac:dyDescent="0.25">
      <c r="A45" s="61" t="s">
        <v>84</v>
      </c>
      <c r="B45" s="3"/>
      <c r="C45" s="3"/>
      <c r="D45" s="3"/>
      <c r="E45" s="3"/>
    </row>
    <row r="46" spans="1:5" ht="24.75" x14ac:dyDescent="0.25">
      <c r="A46" s="61" t="s">
        <v>85</v>
      </c>
      <c r="B46" s="3"/>
      <c r="C46" s="3"/>
      <c r="D46" s="3"/>
      <c r="E46" s="3"/>
    </row>
    <row r="47" spans="1:5" ht="24.75" x14ac:dyDescent="0.25">
      <c r="A47" s="61" t="s">
        <v>86</v>
      </c>
      <c r="B47" s="3"/>
      <c r="C47" s="3"/>
      <c r="D47" s="3"/>
      <c r="E47" s="3"/>
    </row>
    <row r="48" spans="1:5" x14ac:dyDescent="0.25">
      <c r="A48" s="61" t="s">
        <v>87</v>
      </c>
      <c r="B48" s="3"/>
      <c r="C48" s="3"/>
      <c r="D48" s="3"/>
      <c r="E48" s="3"/>
    </row>
    <row r="49" spans="1:5" ht="24.75" x14ac:dyDescent="0.25">
      <c r="A49" s="61" t="s">
        <v>88</v>
      </c>
      <c r="B49" s="3"/>
      <c r="C49" s="3"/>
      <c r="D49" s="3"/>
      <c r="E49" s="3"/>
    </row>
    <row r="50" spans="1:5" x14ac:dyDescent="0.25">
      <c r="A50" s="61" t="s">
        <v>87</v>
      </c>
      <c r="B50" s="3"/>
      <c r="C50" s="3"/>
      <c r="D50" s="3"/>
      <c r="E50" s="3"/>
    </row>
    <row r="51" spans="1:5" x14ac:dyDescent="0.25">
      <c r="A51" s="61" t="s">
        <v>89</v>
      </c>
      <c r="B51" s="3"/>
      <c r="C51" s="3"/>
      <c r="D51" s="3"/>
      <c r="E51" s="3"/>
    </row>
    <row r="52" spans="1:5" x14ac:dyDescent="0.25">
      <c r="A52" s="61" t="s">
        <v>90</v>
      </c>
      <c r="B52" s="3"/>
      <c r="C52" s="3"/>
      <c r="D52" s="3"/>
      <c r="E52" s="3"/>
    </row>
    <row r="53" spans="1:5" x14ac:dyDescent="0.25">
      <c r="A53" s="61" t="s">
        <v>91</v>
      </c>
      <c r="B53" s="3"/>
      <c r="C53" s="3"/>
      <c r="D53" s="3"/>
      <c r="E53" s="3"/>
    </row>
    <row r="54" spans="1:5" x14ac:dyDescent="0.25">
      <c r="A54" s="61" t="s">
        <v>92</v>
      </c>
      <c r="B54" s="3"/>
      <c r="C54" s="3"/>
      <c r="D54" s="3"/>
      <c r="E54" s="3"/>
    </row>
    <row r="55" spans="1:5" x14ac:dyDescent="0.25">
      <c r="A55" s="61" t="s">
        <v>93</v>
      </c>
      <c r="B55" s="3"/>
      <c r="C55" s="3"/>
      <c r="D55" s="3"/>
      <c r="E55" s="3"/>
    </row>
    <row r="56" spans="1:5" ht="24.75" x14ac:dyDescent="0.25">
      <c r="A56" s="61" t="s">
        <v>94</v>
      </c>
      <c r="B56" s="3"/>
      <c r="C56" s="3"/>
      <c r="D56" s="3"/>
      <c r="E56" s="3"/>
    </row>
    <row r="57" spans="1:5" ht="24.75" x14ac:dyDescent="0.25">
      <c r="A57" s="61" t="s">
        <v>95</v>
      </c>
      <c r="B57" s="3"/>
      <c r="C57" s="3"/>
      <c r="D57" s="3"/>
      <c r="E57" s="3"/>
    </row>
    <row r="58" spans="1:5" x14ac:dyDescent="0.25">
      <c r="A58" s="61" t="s">
        <v>96</v>
      </c>
      <c r="B58" s="3"/>
      <c r="C58" s="3"/>
      <c r="D58" s="3"/>
      <c r="E58" s="3"/>
    </row>
    <row r="59" spans="1:5" x14ac:dyDescent="0.25">
      <c r="A59" s="61" t="s">
        <v>97</v>
      </c>
      <c r="B59" s="3"/>
      <c r="C59" s="3"/>
      <c r="D59" s="3"/>
      <c r="E59" s="3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Stran &amp;P od &amp;N</oddFooter>
  </headerFooter>
  <rowBreaks count="1" manualBreakCount="1">
    <brk id="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SEZNAM KOMPRESORJEV</vt:lpstr>
      <vt:lpstr>SEZNAM SUŠILNIH NAPRAV</vt:lpstr>
      <vt:lpstr>SKLOP 1 </vt:lpstr>
      <vt:lpstr>SKLOP 2</vt:lpstr>
      <vt:lpstr>SKLOP 3</vt:lpstr>
      <vt:lpstr>'SEZNAM KOMPRESORJEV'!Področje_tiskanja</vt:lpstr>
      <vt:lpstr>'SEZNAM SUŠILNIH NAPRAV'!Področje_tiskanja</vt:lpstr>
      <vt:lpstr>'SKLOP 3'!Področje_tiskanja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Biljana Tepej</cp:lastModifiedBy>
  <cp:lastPrinted>2023-09-13T06:15:38Z</cp:lastPrinted>
  <dcterms:created xsi:type="dcterms:W3CDTF">2009-12-01T09:40:14Z</dcterms:created>
  <dcterms:modified xsi:type="dcterms:W3CDTF">2023-10-09T04:17:17Z</dcterms:modified>
</cp:coreProperties>
</file>